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/>
  <mc:AlternateContent xmlns:mc="http://schemas.openxmlformats.org/markup-compatibility/2006">
    <mc:Choice Requires="x15">
      <x15ac:absPath xmlns:x15ac="http://schemas.microsoft.com/office/spreadsheetml/2010/11/ac" url="D:\1%Plus\"/>
    </mc:Choice>
  </mc:AlternateContent>
  <xr:revisionPtr revIDLastSave="0" documentId="13_ncr:1_{D62D3BFB-4D00-4F96-9610-82AF5623E116}" xr6:coauthVersionLast="46" xr6:coauthVersionMax="46" xr10:uidLastSave="{00000000-0000-0000-0000-000000000000}"/>
  <bookViews>
    <workbookView xWindow="-120" yWindow="-120" windowWidth="29040" windowHeight="15840" tabRatio="673" xr2:uid="{00000000-000D-0000-FFFF-FFFF00000000}"/>
  </bookViews>
  <sheets>
    <sheet name="1% plus calcs" sheetId="7" r:id="rId1"/>
    <sheet name="Appendix3 table from B.17B" sheetId="2" r:id="rId2"/>
    <sheet name="Table 4-5" sheetId="3" r:id="rId3"/>
    <sheet name="Figure 1 SIR 2016-5140" sheetId="10" r:id="rId4"/>
    <sheet name="Pages 12-15 from Bulletin 17b" sheetId="5" r:id="rId5"/>
    <sheet name="Procedure" sheetId="6" r:id="rId6"/>
  </sheets>
  <calcPr calcId="191029"/>
  <customWorkbookViews>
    <customWorkbookView name="Byard, Gregory J - Personal View" guid="{229CC9E5-9278-464C-B518-7D86C5DFF7FB}" mergeInterval="0" personalView="1" maximized="1" xWindow="-8" yWindow="-8" windowWidth="1936" windowHeight="1034" activeSheetId="1"/>
    <customWorkbookView name="Jenkins, Emily Poynter - Personal View" guid="{14785100-0567-4FD3-9986-850FB7858AFE}" mergeInterval="0" personalView="1" xWindow="1941" yWindow="10" windowWidth="2450" windowHeight="1031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92" i="7" l="1"/>
  <c r="V92" i="7" s="1"/>
  <c r="P92" i="7" l="1"/>
  <c r="X92" i="7"/>
  <c r="Q92" i="7"/>
  <c r="U92" i="7"/>
  <c r="T92" i="7" s="1"/>
  <c r="W92" i="7" s="1"/>
  <c r="Y92" i="7" s="1"/>
  <c r="O96" i="7"/>
  <c r="P96" i="7" s="1"/>
  <c r="O95" i="7"/>
  <c r="X95" i="7" s="1"/>
  <c r="O94" i="7"/>
  <c r="X94" i="7" s="1"/>
  <c r="O93" i="7"/>
  <c r="X93" i="7" s="1"/>
  <c r="O91" i="7"/>
  <c r="P91" i="7" s="1"/>
  <c r="O90" i="7"/>
  <c r="X90" i="7" s="1"/>
  <c r="O89" i="7"/>
  <c r="O88" i="7"/>
  <c r="X88" i="7" s="1"/>
  <c r="O87" i="7"/>
  <c r="O86" i="7"/>
  <c r="X86" i="7" s="1"/>
  <c r="O85" i="7"/>
  <c r="O84" i="7"/>
  <c r="X84" i="7" s="1"/>
  <c r="O83" i="7"/>
  <c r="O82" i="7"/>
  <c r="X82" i="7" s="1"/>
  <c r="O81" i="7"/>
  <c r="O80" i="7"/>
  <c r="X80" i="7" s="1"/>
  <c r="O79" i="7"/>
  <c r="O78" i="7"/>
  <c r="X78" i="7" s="1"/>
  <c r="O77" i="7"/>
  <c r="Q77" i="7" s="1"/>
  <c r="O76" i="7"/>
  <c r="U76" i="7" s="1"/>
  <c r="O75" i="7"/>
  <c r="V75" i="7" s="1"/>
  <c r="O74" i="7"/>
  <c r="X74" i="7" s="1"/>
  <c r="O73" i="7"/>
  <c r="V73" i="7" s="1"/>
  <c r="O72" i="7"/>
  <c r="X72" i="7" s="1"/>
  <c r="O71" i="7"/>
  <c r="V71" i="7" s="1"/>
  <c r="O70" i="7"/>
  <c r="X70" i="7" s="1"/>
  <c r="O69" i="7"/>
  <c r="V69" i="7" s="1"/>
  <c r="O68" i="7"/>
  <c r="X68" i="7" s="1"/>
  <c r="Q86" i="7" l="1"/>
  <c r="Q93" i="7"/>
  <c r="U84" i="7"/>
  <c r="R92" i="7"/>
  <c r="S92" i="7" s="1"/>
  <c r="U77" i="7"/>
  <c r="Q82" i="7"/>
  <c r="U88" i="7"/>
  <c r="X91" i="7"/>
  <c r="U93" i="7"/>
  <c r="X96" i="7"/>
  <c r="U82" i="7"/>
  <c r="V90" i="7"/>
  <c r="V95" i="7"/>
  <c r="Q95" i="7"/>
  <c r="U95" i="7"/>
  <c r="P94" i="7"/>
  <c r="V93" i="7"/>
  <c r="Q90" i="7"/>
  <c r="U90" i="7"/>
  <c r="Q88" i="7"/>
  <c r="U86" i="7"/>
  <c r="Q84" i="7"/>
  <c r="Q80" i="7"/>
  <c r="U80" i="7"/>
  <c r="Q78" i="7"/>
  <c r="U78" i="7"/>
  <c r="Q91" i="7"/>
  <c r="U91" i="7"/>
  <c r="Q94" i="7"/>
  <c r="U94" i="7"/>
  <c r="Q96" i="7"/>
  <c r="R96" i="7" s="1"/>
  <c r="U96" i="7"/>
  <c r="P90" i="7"/>
  <c r="V91" i="7"/>
  <c r="P93" i="7"/>
  <c r="V94" i="7"/>
  <c r="P95" i="7"/>
  <c r="V96" i="7"/>
  <c r="X76" i="7"/>
  <c r="P76" i="7"/>
  <c r="V76" i="7"/>
  <c r="T76" i="7" s="1"/>
  <c r="W76" i="7" s="1"/>
  <c r="Y76" i="7" s="1"/>
  <c r="V81" i="7"/>
  <c r="U81" i="7"/>
  <c r="Q81" i="7"/>
  <c r="X81" i="7"/>
  <c r="P81" i="7"/>
  <c r="V85" i="7"/>
  <c r="U85" i="7"/>
  <c r="Q85" i="7"/>
  <c r="X85" i="7"/>
  <c r="P85" i="7"/>
  <c r="V89" i="7"/>
  <c r="U89" i="7"/>
  <c r="Q89" i="7"/>
  <c r="X89" i="7"/>
  <c r="P89" i="7"/>
  <c r="Q76" i="7"/>
  <c r="V77" i="7"/>
  <c r="X77" i="7"/>
  <c r="P77" i="7"/>
  <c r="V79" i="7"/>
  <c r="U79" i="7"/>
  <c r="Q79" i="7"/>
  <c r="X79" i="7"/>
  <c r="P79" i="7"/>
  <c r="V83" i="7"/>
  <c r="U83" i="7"/>
  <c r="Q83" i="7"/>
  <c r="X83" i="7"/>
  <c r="P83" i="7"/>
  <c r="V87" i="7"/>
  <c r="U87" i="7"/>
  <c r="Q87" i="7"/>
  <c r="X87" i="7"/>
  <c r="P87" i="7"/>
  <c r="V78" i="7"/>
  <c r="V80" i="7"/>
  <c r="V82" i="7"/>
  <c r="V84" i="7"/>
  <c r="V86" i="7"/>
  <c r="V88" i="7"/>
  <c r="T88" i="7" s="1"/>
  <c r="W88" i="7" s="1"/>
  <c r="Y88" i="7" s="1"/>
  <c r="P78" i="7"/>
  <c r="P80" i="7"/>
  <c r="P82" i="7"/>
  <c r="P84" i="7"/>
  <c r="P86" i="7"/>
  <c r="P88" i="7"/>
  <c r="U70" i="7"/>
  <c r="U74" i="7"/>
  <c r="Q68" i="7"/>
  <c r="Q72" i="7"/>
  <c r="U68" i="7"/>
  <c r="U72" i="7"/>
  <c r="Q70" i="7"/>
  <c r="Q74" i="7"/>
  <c r="V68" i="7"/>
  <c r="P69" i="7"/>
  <c r="X69" i="7"/>
  <c r="V70" i="7"/>
  <c r="P71" i="7"/>
  <c r="X71" i="7"/>
  <c r="V72" i="7"/>
  <c r="P73" i="7"/>
  <c r="X73" i="7"/>
  <c r="V74" i="7"/>
  <c r="P75" i="7"/>
  <c r="X75" i="7"/>
  <c r="Q69" i="7"/>
  <c r="Q71" i="7"/>
  <c r="U71" i="7"/>
  <c r="T71" i="7" s="1"/>
  <c r="W71" i="7" s="1"/>
  <c r="Y71" i="7" s="1"/>
  <c r="Q73" i="7"/>
  <c r="U73" i="7"/>
  <c r="T73" i="7" s="1"/>
  <c r="W73" i="7" s="1"/>
  <c r="Y73" i="7" s="1"/>
  <c r="Q75" i="7"/>
  <c r="U75" i="7"/>
  <c r="T75" i="7" s="1"/>
  <c r="W75" i="7" s="1"/>
  <c r="Y75" i="7" s="1"/>
  <c r="U69" i="7"/>
  <c r="T69" i="7" s="1"/>
  <c r="W69" i="7" s="1"/>
  <c r="Y69" i="7" s="1"/>
  <c r="P68" i="7"/>
  <c r="P70" i="7"/>
  <c r="P72" i="7"/>
  <c r="P74" i="7"/>
  <c r="O67" i="7"/>
  <c r="Q67" i="7" s="1"/>
  <c r="O66" i="7"/>
  <c r="O65" i="7"/>
  <c r="X65" i="7" s="1"/>
  <c r="O64" i="7"/>
  <c r="O63" i="7"/>
  <c r="X63" i="7" s="1"/>
  <c r="O62" i="7"/>
  <c r="O61" i="7"/>
  <c r="X61" i="7" s="1"/>
  <c r="O60" i="7"/>
  <c r="O59" i="7"/>
  <c r="X59" i="7" s="1"/>
  <c r="O58" i="7"/>
  <c r="O57" i="7"/>
  <c r="U57" i="7" s="1"/>
  <c r="O56" i="7"/>
  <c r="U56" i="7" s="1"/>
  <c r="O55" i="7"/>
  <c r="O54" i="7"/>
  <c r="O53" i="7"/>
  <c r="U53" i="7" s="1"/>
  <c r="O52" i="7"/>
  <c r="U52" i="7" s="1"/>
  <c r="O51" i="7"/>
  <c r="U51" i="7" s="1"/>
  <c r="O50" i="7"/>
  <c r="U50" i="7" s="1"/>
  <c r="O49" i="7"/>
  <c r="U49" i="7" s="1"/>
  <c r="O48" i="7"/>
  <c r="X48" i="7" s="1"/>
  <c r="O47" i="7"/>
  <c r="U47" i="7" s="1"/>
  <c r="O46" i="7"/>
  <c r="X46" i="7" s="1"/>
  <c r="O45" i="7"/>
  <c r="U45" i="7" s="1"/>
  <c r="O44" i="7"/>
  <c r="X44" i="7" s="1"/>
  <c r="O43" i="7"/>
  <c r="U43" i="7" s="1"/>
  <c r="O36" i="7"/>
  <c r="V36" i="7" s="1"/>
  <c r="O35" i="7"/>
  <c r="X35" i="7" s="1"/>
  <c r="O34" i="7"/>
  <c r="V34" i="7" s="1"/>
  <c r="O33" i="7"/>
  <c r="X33" i="7" s="1"/>
  <c r="O32" i="7"/>
  <c r="V32" i="7" s="1"/>
  <c r="O31" i="7"/>
  <c r="X31" i="7" s="1"/>
  <c r="O30" i="7"/>
  <c r="V30" i="7" s="1"/>
  <c r="O29" i="7"/>
  <c r="X29" i="7" s="1"/>
  <c r="O28" i="7"/>
  <c r="V28" i="7" s="1"/>
  <c r="O27" i="7"/>
  <c r="X27" i="7" s="1"/>
  <c r="O26" i="7"/>
  <c r="X26" i="7" s="1"/>
  <c r="O25" i="7"/>
  <c r="V25" i="7" s="1"/>
  <c r="O20" i="7"/>
  <c r="Q20" i="7" s="1"/>
  <c r="O21" i="7"/>
  <c r="P21" i="7" s="1"/>
  <c r="O22" i="7"/>
  <c r="Q22" i="7" s="1"/>
  <c r="O23" i="7"/>
  <c r="P23" i="7" s="1"/>
  <c r="O24" i="7"/>
  <c r="Q24" i="7" s="1"/>
  <c r="O19" i="7"/>
  <c r="V19" i="7" s="1"/>
  <c r="O18" i="7"/>
  <c r="X18" i="7" s="1"/>
  <c r="T81" i="7" l="1"/>
  <c r="W81" i="7" s="1"/>
  <c r="Y81" i="7" s="1"/>
  <c r="T78" i="7"/>
  <c r="W78" i="7" s="1"/>
  <c r="Y78" i="7" s="1"/>
  <c r="T70" i="7"/>
  <c r="W70" i="7" s="1"/>
  <c r="Y70" i="7" s="1"/>
  <c r="T86" i="7"/>
  <c r="W86" i="7" s="1"/>
  <c r="Y86" i="7" s="1"/>
  <c r="T84" i="7"/>
  <c r="W84" i="7" s="1"/>
  <c r="Y84" i="7" s="1"/>
  <c r="T82" i="7"/>
  <c r="W82" i="7" s="1"/>
  <c r="Y82" i="7" s="1"/>
  <c r="T85" i="7"/>
  <c r="W85" i="7" s="1"/>
  <c r="Y85" i="7" s="1"/>
  <c r="T77" i="7"/>
  <c r="W77" i="7" s="1"/>
  <c r="Y77" i="7" s="1"/>
  <c r="T90" i="7"/>
  <c r="W90" i="7" s="1"/>
  <c r="Y90" i="7" s="1"/>
  <c r="T74" i="7"/>
  <c r="W74" i="7" s="1"/>
  <c r="Y74" i="7" s="1"/>
  <c r="T93" i="7"/>
  <c r="W93" i="7" s="1"/>
  <c r="Y93" i="7" s="1"/>
  <c r="T95" i="7"/>
  <c r="W95" i="7" s="1"/>
  <c r="Y95" i="7" s="1"/>
  <c r="T89" i="7"/>
  <c r="W89" i="7" s="1"/>
  <c r="Y89" i="7" s="1"/>
  <c r="T94" i="7"/>
  <c r="W94" i="7" s="1"/>
  <c r="Y94" i="7" s="1"/>
  <c r="T83" i="7"/>
  <c r="W83" i="7" s="1"/>
  <c r="Y83" i="7" s="1"/>
  <c r="T80" i="7"/>
  <c r="W80" i="7" s="1"/>
  <c r="Y80" i="7" s="1"/>
  <c r="T72" i="7"/>
  <c r="W72" i="7" s="1"/>
  <c r="Y72" i="7" s="1"/>
  <c r="R93" i="7"/>
  <c r="S93" i="7" s="1"/>
  <c r="T96" i="7"/>
  <c r="W96" i="7" s="1"/>
  <c r="Y96" i="7" s="1"/>
  <c r="R91" i="7"/>
  <c r="S91" i="7" s="1"/>
  <c r="R95" i="7"/>
  <c r="S95" i="7" s="1"/>
  <c r="R90" i="7"/>
  <c r="S90" i="7" s="1"/>
  <c r="S96" i="7"/>
  <c r="R94" i="7"/>
  <c r="S94" i="7" s="1"/>
  <c r="T91" i="7"/>
  <c r="W91" i="7" s="1"/>
  <c r="Y91" i="7" s="1"/>
  <c r="R84" i="7"/>
  <c r="S84" i="7" s="1"/>
  <c r="R87" i="7"/>
  <c r="S87" i="7" s="1"/>
  <c r="R82" i="7"/>
  <c r="S82" i="7" s="1"/>
  <c r="T79" i="7"/>
  <c r="W79" i="7" s="1"/>
  <c r="Y79" i="7" s="1"/>
  <c r="R85" i="7"/>
  <c r="S85" i="7" s="1"/>
  <c r="R88" i="7"/>
  <c r="S88" i="7" s="1"/>
  <c r="R80" i="7"/>
  <c r="S80" i="7" s="1"/>
  <c r="R79" i="7"/>
  <c r="S79" i="7" s="1"/>
  <c r="R77" i="7"/>
  <c r="S77" i="7" s="1"/>
  <c r="R86" i="7"/>
  <c r="S86" i="7" s="1"/>
  <c r="R78" i="7"/>
  <c r="S78" i="7" s="1"/>
  <c r="T87" i="7"/>
  <c r="W87" i="7" s="1"/>
  <c r="Y87" i="7" s="1"/>
  <c r="R83" i="7"/>
  <c r="S83" i="7" s="1"/>
  <c r="R89" i="7"/>
  <c r="S89" i="7" s="1"/>
  <c r="R81" i="7"/>
  <c r="S81" i="7" s="1"/>
  <c r="R76" i="7"/>
  <c r="S76" i="7" s="1"/>
  <c r="T68" i="7"/>
  <c r="W68" i="7" s="1"/>
  <c r="Y68" i="7" s="1"/>
  <c r="R69" i="7"/>
  <c r="S69" i="7" s="1"/>
  <c r="R72" i="7"/>
  <c r="S72" i="7" s="1"/>
  <c r="R71" i="7"/>
  <c r="S71" i="7" s="1"/>
  <c r="R74" i="7"/>
  <c r="S74" i="7" s="1"/>
  <c r="R70" i="7"/>
  <c r="S70" i="7" s="1"/>
  <c r="R73" i="7"/>
  <c r="S73" i="7" s="1"/>
  <c r="R68" i="7"/>
  <c r="S68" i="7" s="1"/>
  <c r="R75" i="7"/>
  <c r="S75" i="7" s="1"/>
  <c r="P46" i="7"/>
  <c r="Q46" i="7"/>
  <c r="P49" i="7"/>
  <c r="X49" i="7"/>
  <c r="P48" i="7"/>
  <c r="U44" i="7"/>
  <c r="P67" i="7"/>
  <c r="R67" i="7" s="1"/>
  <c r="S67" i="7" s="1"/>
  <c r="P44" i="7"/>
  <c r="U67" i="7"/>
  <c r="X67" i="7"/>
  <c r="U65" i="7"/>
  <c r="U61" i="7"/>
  <c r="V48" i="7"/>
  <c r="V46" i="7"/>
  <c r="V45" i="7"/>
  <c r="T45" i="7" s="1"/>
  <c r="W45" i="7" s="1"/>
  <c r="Y45" i="7" s="1"/>
  <c r="V67" i="7"/>
  <c r="P43" i="7"/>
  <c r="X45" i="7"/>
  <c r="P47" i="7"/>
  <c r="U48" i="7"/>
  <c r="Q59" i="7"/>
  <c r="Q63" i="7"/>
  <c r="V43" i="7"/>
  <c r="T43" i="7" s="1"/>
  <c r="W43" i="7" s="1"/>
  <c r="Y43" i="7" s="1"/>
  <c r="V47" i="7"/>
  <c r="T47" i="7" s="1"/>
  <c r="W47" i="7" s="1"/>
  <c r="Y47" i="7" s="1"/>
  <c r="U59" i="7"/>
  <c r="U63" i="7"/>
  <c r="X43" i="7"/>
  <c r="Q44" i="7"/>
  <c r="V44" i="7"/>
  <c r="P45" i="7"/>
  <c r="U46" i="7"/>
  <c r="X47" i="7"/>
  <c r="Q48" i="7"/>
  <c r="V49" i="7"/>
  <c r="T49" i="7" s="1"/>
  <c r="W49" i="7" s="1"/>
  <c r="Y49" i="7" s="1"/>
  <c r="Q61" i="7"/>
  <c r="Q65" i="7"/>
  <c r="V60" i="7"/>
  <c r="U60" i="7"/>
  <c r="Q60" i="7"/>
  <c r="X60" i="7"/>
  <c r="P60" i="7"/>
  <c r="V64" i="7"/>
  <c r="U64" i="7"/>
  <c r="Q64" i="7"/>
  <c r="X64" i="7"/>
  <c r="P64" i="7"/>
  <c r="U54" i="7"/>
  <c r="U55" i="7"/>
  <c r="X51" i="7"/>
  <c r="P51" i="7"/>
  <c r="V51" i="7"/>
  <c r="T51" i="7" s="1"/>
  <c r="W51" i="7" s="1"/>
  <c r="Y51" i="7" s="1"/>
  <c r="X53" i="7"/>
  <c r="P53" i="7"/>
  <c r="V53" i="7"/>
  <c r="T53" i="7" s="1"/>
  <c r="W53" i="7" s="1"/>
  <c r="Y53" i="7" s="1"/>
  <c r="X57" i="7"/>
  <c r="P57" i="7"/>
  <c r="V57" i="7"/>
  <c r="T57" i="7" s="1"/>
  <c r="W57" i="7" s="1"/>
  <c r="Y57" i="7" s="1"/>
  <c r="V58" i="7"/>
  <c r="U58" i="7"/>
  <c r="Q58" i="7"/>
  <c r="X58" i="7"/>
  <c r="P58" i="7"/>
  <c r="V62" i="7"/>
  <c r="U62" i="7"/>
  <c r="Q62" i="7"/>
  <c r="X62" i="7"/>
  <c r="P62" i="7"/>
  <c r="V66" i="7"/>
  <c r="U66" i="7"/>
  <c r="Q66" i="7"/>
  <c r="X66" i="7"/>
  <c r="P66" i="7"/>
  <c r="V50" i="7"/>
  <c r="T50" i="7" s="1"/>
  <c r="W50" i="7" s="1"/>
  <c r="Y50" i="7" s="1"/>
  <c r="X50" i="7"/>
  <c r="P50" i="7"/>
  <c r="V52" i="7"/>
  <c r="T52" i="7" s="1"/>
  <c r="W52" i="7" s="1"/>
  <c r="Y52" i="7" s="1"/>
  <c r="X52" i="7"/>
  <c r="P52" i="7"/>
  <c r="V54" i="7"/>
  <c r="X54" i="7"/>
  <c r="P54" i="7"/>
  <c r="X55" i="7"/>
  <c r="P55" i="7"/>
  <c r="V55" i="7"/>
  <c r="V56" i="7"/>
  <c r="T56" i="7" s="1"/>
  <c r="W56" i="7" s="1"/>
  <c r="Y56" i="7" s="1"/>
  <c r="X56" i="7"/>
  <c r="P56" i="7"/>
  <c r="Q43" i="7"/>
  <c r="Q45" i="7"/>
  <c r="Q47" i="7"/>
  <c r="Q49" i="7"/>
  <c r="Q50" i="7"/>
  <c r="Q51" i="7"/>
  <c r="Q52" i="7"/>
  <c r="Q53" i="7"/>
  <c r="Q54" i="7"/>
  <c r="Q55" i="7"/>
  <c r="Q56" i="7"/>
  <c r="Q57" i="7"/>
  <c r="V59" i="7"/>
  <c r="V61" i="7"/>
  <c r="V63" i="7"/>
  <c r="V65" i="7"/>
  <c r="P59" i="7"/>
  <c r="P61" i="7"/>
  <c r="P63" i="7"/>
  <c r="P65" i="7"/>
  <c r="U35" i="7"/>
  <c r="X20" i="7"/>
  <c r="Q35" i="7"/>
  <c r="Q33" i="7"/>
  <c r="U33" i="7"/>
  <c r="U31" i="7"/>
  <c r="Q31" i="7"/>
  <c r="U29" i="7"/>
  <c r="Q29" i="7"/>
  <c r="U27" i="7"/>
  <c r="Q27" i="7"/>
  <c r="U26" i="7"/>
  <c r="Q26" i="7"/>
  <c r="P25" i="7"/>
  <c r="X25" i="7"/>
  <c r="V26" i="7"/>
  <c r="V27" i="7"/>
  <c r="P28" i="7"/>
  <c r="X28" i="7"/>
  <c r="V29" i="7"/>
  <c r="P30" i="7"/>
  <c r="X30" i="7"/>
  <c r="V31" i="7"/>
  <c r="P32" i="7"/>
  <c r="X32" i="7"/>
  <c r="V33" i="7"/>
  <c r="P34" i="7"/>
  <c r="X34" i="7"/>
  <c r="V35" i="7"/>
  <c r="P36" i="7"/>
  <c r="X36" i="7"/>
  <c r="Q25" i="7"/>
  <c r="U25" i="7"/>
  <c r="T25" i="7" s="1"/>
  <c r="W25" i="7" s="1"/>
  <c r="Y25" i="7" s="1"/>
  <c r="Q28" i="7"/>
  <c r="U28" i="7"/>
  <c r="T28" i="7" s="1"/>
  <c r="W28" i="7" s="1"/>
  <c r="Y28" i="7" s="1"/>
  <c r="Q30" i="7"/>
  <c r="U30" i="7"/>
  <c r="T30" i="7" s="1"/>
  <c r="W30" i="7" s="1"/>
  <c r="Y30" i="7" s="1"/>
  <c r="Q32" i="7"/>
  <c r="U32" i="7"/>
  <c r="T32" i="7" s="1"/>
  <c r="W32" i="7" s="1"/>
  <c r="Y32" i="7" s="1"/>
  <c r="Q34" i="7"/>
  <c r="U34" i="7"/>
  <c r="T34" i="7" s="1"/>
  <c r="W34" i="7" s="1"/>
  <c r="Y34" i="7" s="1"/>
  <c r="Q36" i="7"/>
  <c r="U36" i="7"/>
  <c r="T36" i="7" s="1"/>
  <c r="W36" i="7" s="1"/>
  <c r="Y36" i="7" s="1"/>
  <c r="P26" i="7"/>
  <c r="P27" i="7"/>
  <c r="P29" i="7"/>
  <c r="P31" i="7"/>
  <c r="P33" i="7"/>
  <c r="P35" i="7"/>
  <c r="P24" i="7"/>
  <c r="X24" i="7"/>
  <c r="V23" i="7"/>
  <c r="U23" i="7"/>
  <c r="Q23" i="7"/>
  <c r="R23" i="7" s="1"/>
  <c r="S23" i="7" s="1"/>
  <c r="X22" i="7"/>
  <c r="P22" i="7"/>
  <c r="R22" i="7" s="1"/>
  <c r="S22" i="7" s="1"/>
  <c r="V21" i="7"/>
  <c r="U21" i="7"/>
  <c r="Q21" i="7"/>
  <c r="R21" i="7" s="1"/>
  <c r="P20" i="7"/>
  <c r="V24" i="7"/>
  <c r="X23" i="7"/>
  <c r="V22" i="7"/>
  <c r="X21" i="7"/>
  <c r="V20" i="7"/>
  <c r="U24" i="7"/>
  <c r="U22" i="7"/>
  <c r="U20" i="7"/>
  <c r="P19" i="7"/>
  <c r="X19" i="7"/>
  <c r="Q19" i="7"/>
  <c r="U19" i="7"/>
  <c r="T19" i="7" s="1"/>
  <c r="W19" i="7" s="1"/>
  <c r="Y19" i="7" s="1"/>
  <c r="Q18" i="7"/>
  <c r="U18" i="7"/>
  <c r="V18" i="7"/>
  <c r="P18" i="7"/>
  <c r="O17" i="7"/>
  <c r="U17" i="7" s="1"/>
  <c r="T26" i="7" l="1"/>
  <c r="W26" i="7" s="1"/>
  <c r="Y26" i="7" s="1"/>
  <c r="T35" i="7"/>
  <c r="W35" i="7" s="1"/>
  <c r="Y35" i="7" s="1"/>
  <c r="T63" i="7"/>
  <c r="W63" i="7" s="1"/>
  <c r="Y63" i="7" s="1"/>
  <c r="R46" i="7"/>
  <c r="S46" i="7" s="1"/>
  <c r="T48" i="7"/>
  <c r="W48" i="7" s="1"/>
  <c r="Y48" i="7" s="1"/>
  <c r="T33" i="7"/>
  <c r="W33" i="7" s="1"/>
  <c r="Y33" i="7" s="1"/>
  <c r="T61" i="7"/>
  <c r="W61" i="7" s="1"/>
  <c r="Y61" i="7" s="1"/>
  <c r="T66" i="7"/>
  <c r="W66" i="7" s="1"/>
  <c r="Y66" i="7" s="1"/>
  <c r="T59" i="7"/>
  <c r="W59" i="7" s="1"/>
  <c r="Y59" i="7" s="1"/>
  <c r="T65" i="7"/>
  <c r="W65" i="7" s="1"/>
  <c r="Y65" i="7" s="1"/>
  <c r="T60" i="7"/>
  <c r="W60" i="7" s="1"/>
  <c r="Y60" i="7" s="1"/>
  <c r="T29" i="7"/>
  <c r="W29" i="7" s="1"/>
  <c r="Y29" i="7" s="1"/>
  <c r="T27" i="7"/>
  <c r="W27" i="7" s="1"/>
  <c r="Y27" i="7" s="1"/>
  <c r="T46" i="7"/>
  <c r="W46" i="7" s="1"/>
  <c r="Y46" i="7" s="1"/>
  <c r="R48" i="7"/>
  <c r="S48" i="7" s="1"/>
  <c r="T67" i="7"/>
  <c r="W67" i="7" s="1"/>
  <c r="Y67" i="7" s="1"/>
  <c r="T31" i="7"/>
  <c r="W31" i="7" s="1"/>
  <c r="Y31" i="7" s="1"/>
  <c r="T44" i="7"/>
  <c r="W44" i="7" s="1"/>
  <c r="Y44" i="7" s="1"/>
  <c r="T64" i="7"/>
  <c r="W64" i="7" s="1"/>
  <c r="Y64" i="7" s="1"/>
  <c r="T58" i="7"/>
  <c r="W58" i="7" s="1"/>
  <c r="Y58" i="7" s="1"/>
  <c r="R44" i="7"/>
  <c r="S44" i="7" s="1"/>
  <c r="T55" i="7"/>
  <c r="W55" i="7" s="1"/>
  <c r="Y55" i="7" s="1"/>
  <c r="R56" i="7"/>
  <c r="S56" i="7" s="1"/>
  <c r="R62" i="7"/>
  <c r="S62" i="7" s="1"/>
  <c r="R65" i="7"/>
  <c r="S65" i="7" s="1"/>
  <c r="R45" i="7"/>
  <c r="S45" i="7" s="1"/>
  <c r="R66" i="7"/>
  <c r="S66" i="7" s="1"/>
  <c r="R57" i="7"/>
  <c r="S57" i="7" s="1"/>
  <c r="R53" i="7"/>
  <c r="S53" i="7" s="1"/>
  <c r="R51" i="7"/>
  <c r="S51" i="7" s="1"/>
  <c r="T54" i="7"/>
  <c r="W54" i="7" s="1"/>
  <c r="Y54" i="7" s="1"/>
  <c r="R55" i="7"/>
  <c r="S55" i="7" s="1"/>
  <c r="R54" i="7"/>
  <c r="S54" i="7" s="1"/>
  <c r="R52" i="7"/>
  <c r="S52" i="7" s="1"/>
  <c r="R50" i="7"/>
  <c r="S50" i="7" s="1"/>
  <c r="R58" i="7"/>
  <c r="S58" i="7" s="1"/>
  <c r="R60" i="7"/>
  <c r="S60" i="7" s="1"/>
  <c r="R59" i="7"/>
  <c r="S59" i="7" s="1"/>
  <c r="R47" i="7"/>
  <c r="S47" i="7" s="1"/>
  <c r="R63" i="7"/>
  <c r="S63" i="7" s="1"/>
  <c r="R43" i="7"/>
  <c r="S43" i="7" s="1"/>
  <c r="R61" i="7"/>
  <c r="S61" i="7" s="1"/>
  <c r="R49" i="7"/>
  <c r="S49" i="7" s="1"/>
  <c r="T62" i="7"/>
  <c r="W62" i="7" s="1"/>
  <c r="Y62" i="7" s="1"/>
  <c r="R64" i="7"/>
  <c r="S64" i="7" s="1"/>
  <c r="T22" i="7"/>
  <c r="W22" i="7" s="1"/>
  <c r="Y22" i="7" s="1"/>
  <c r="T20" i="7"/>
  <c r="W20" i="7" s="1"/>
  <c r="Y20" i="7" s="1"/>
  <c r="R33" i="7"/>
  <c r="S33" i="7" s="1"/>
  <c r="R26" i="7"/>
  <c r="S26" i="7" s="1"/>
  <c r="R31" i="7"/>
  <c r="S31" i="7" s="1"/>
  <c r="R32" i="7"/>
  <c r="S32" i="7" s="1"/>
  <c r="R25" i="7"/>
  <c r="S25" i="7" s="1"/>
  <c r="R30" i="7"/>
  <c r="S30" i="7" s="1"/>
  <c r="R29" i="7"/>
  <c r="S29" i="7" s="1"/>
  <c r="R34" i="7"/>
  <c r="S34" i="7" s="1"/>
  <c r="T23" i="7"/>
  <c r="W23" i="7" s="1"/>
  <c r="Y23" i="7" s="1"/>
  <c r="R35" i="7"/>
  <c r="S35" i="7" s="1"/>
  <c r="R27" i="7"/>
  <c r="S27" i="7" s="1"/>
  <c r="R36" i="7"/>
  <c r="S36" i="7" s="1"/>
  <c r="R28" i="7"/>
  <c r="S28" i="7" s="1"/>
  <c r="R20" i="7"/>
  <c r="S20" i="7" s="1"/>
  <c r="T18" i="7"/>
  <c r="W18" i="7" s="1"/>
  <c r="Y18" i="7" s="1"/>
  <c r="S21" i="7"/>
  <c r="R24" i="7"/>
  <c r="S24" i="7" s="1"/>
  <c r="T21" i="7"/>
  <c r="W21" i="7" s="1"/>
  <c r="Y21" i="7" s="1"/>
  <c r="T24" i="7"/>
  <c r="W24" i="7" s="1"/>
  <c r="Y24" i="7" s="1"/>
  <c r="R19" i="7"/>
  <c r="S19" i="7" s="1"/>
  <c r="R18" i="7"/>
  <c r="S18" i="7" s="1"/>
  <c r="V17" i="7"/>
  <c r="T17" i="7" s="1"/>
  <c r="W17" i="7" s="1"/>
  <c r="Y17" i="7" s="1"/>
  <c r="P17" i="7"/>
  <c r="X17" i="7"/>
  <c r="Q17" i="7"/>
  <c r="O42" i="7"/>
  <c r="V42" i="7" s="1"/>
  <c r="O41" i="7"/>
  <c r="X41" i="7" s="1"/>
  <c r="O38" i="7"/>
  <c r="V38" i="7" s="1"/>
  <c r="O15" i="7"/>
  <c r="V15" i="7" s="1"/>
  <c r="R17" i="7" l="1"/>
  <c r="S17" i="7" s="1"/>
  <c r="X42" i="7"/>
  <c r="P42" i="7"/>
  <c r="V41" i="7"/>
  <c r="P38" i="7"/>
  <c r="U38" i="7"/>
  <c r="T38" i="7" s="1"/>
  <c r="W38" i="7" s="1"/>
  <c r="Y38" i="7" s="1"/>
  <c r="X38" i="7"/>
  <c r="Q38" i="7"/>
  <c r="Q41" i="7"/>
  <c r="U41" i="7"/>
  <c r="Q42" i="7"/>
  <c r="U42" i="7"/>
  <c r="T42" i="7" s="1"/>
  <c r="W42" i="7" s="1"/>
  <c r="Y42" i="7" s="1"/>
  <c r="P41" i="7"/>
  <c r="P15" i="7"/>
  <c r="X15" i="7"/>
  <c r="Q15" i="7"/>
  <c r="U15" i="7"/>
  <c r="T15" i="7" s="1"/>
  <c r="W15" i="7" s="1"/>
  <c r="Y15" i="7" s="1"/>
  <c r="O16" i="7"/>
  <c r="V16" i="7" s="1"/>
  <c r="O37" i="7"/>
  <c r="X37" i="7" s="1"/>
  <c r="O40" i="7"/>
  <c r="X40" i="7" s="1"/>
  <c r="R42" i="7" l="1"/>
  <c r="S42" i="7" s="1"/>
  <c r="T41" i="7"/>
  <c r="W41" i="7" s="1"/>
  <c r="Y41" i="7" s="1"/>
  <c r="R38" i="7"/>
  <c r="S38" i="7" s="1"/>
  <c r="R41" i="7"/>
  <c r="S41" i="7" s="1"/>
  <c r="R15" i="7"/>
  <c r="S15" i="7" s="1"/>
  <c r="U37" i="7"/>
  <c r="P16" i="7"/>
  <c r="X16" i="7"/>
  <c r="Q16" i="7"/>
  <c r="U16" i="7"/>
  <c r="T16" i="7" s="1"/>
  <c r="W16" i="7" s="1"/>
  <c r="Y16" i="7" s="1"/>
  <c r="U40" i="7"/>
  <c r="Q37" i="7"/>
  <c r="Q40" i="7"/>
  <c r="V40" i="7"/>
  <c r="V37" i="7"/>
  <c r="P40" i="7"/>
  <c r="P37" i="7"/>
  <c r="O39" i="7"/>
  <c r="V39" i="7" s="1"/>
  <c r="T37" i="7" l="1"/>
  <c r="W37" i="7" s="1"/>
  <c r="Y37" i="7" s="1"/>
  <c r="T40" i="7"/>
  <c r="W40" i="7" s="1"/>
  <c r="Y40" i="7" s="1"/>
  <c r="R16" i="7"/>
  <c r="S16" i="7" s="1"/>
  <c r="R37" i="7"/>
  <c r="S37" i="7" s="1"/>
  <c r="R40" i="7"/>
  <c r="S40" i="7" s="1"/>
  <c r="P39" i="7"/>
  <c r="X39" i="7"/>
  <c r="Q39" i="7"/>
  <c r="U39" i="7"/>
  <c r="T39" i="7" s="1"/>
  <c r="W39" i="7" s="1"/>
  <c r="Y39" i="7" s="1"/>
  <c r="R39" i="7" l="1"/>
  <c r="S39" i="7" s="1"/>
  <c r="R7" i="7" l="1"/>
  <c r="Z92" i="7" l="1"/>
  <c r="AA92" i="7"/>
  <c r="AC92" i="7" s="1"/>
  <c r="AD92" i="7" s="1"/>
  <c r="AE92" i="7" s="1"/>
  <c r="AB92" i="7"/>
  <c r="Z96" i="7"/>
  <c r="Z93" i="7"/>
  <c r="Z91" i="7"/>
  <c r="Z88" i="7"/>
  <c r="Z85" i="7"/>
  <c r="Z77" i="7"/>
  <c r="Z86" i="7"/>
  <c r="Z83" i="7"/>
  <c r="Z80" i="7"/>
  <c r="Z78" i="7"/>
  <c r="Z94" i="7"/>
  <c r="Z95" i="7"/>
  <c r="Z90" i="7"/>
  <c r="Z87" i="7"/>
  <c r="Z82" i="7"/>
  <c r="Z81" i="7"/>
  <c r="Z79" i="7"/>
  <c r="Z76" i="7"/>
  <c r="Z89" i="7"/>
  <c r="Z84" i="7"/>
  <c r="AB96" i="7"/>
  <c r="AB91" i="7"/>
  <c r="AB94" i="7"/>
  <c r="AB95" i="7"/>
  <c r="AA85" i="7"/>
  <c r="AC85" i="7" s="1"/>
  <c r="AD85" i="7" s="1"/>
  <c r="AE85" i="7" s="1"/>
  <c r="AA88" i="7"/>
  <c r="AC88" i="7" s="1"/>
  <c r="AD88" i="7" s="1"/>
  <c r="AE88" i="7" s="1"/>
  <c r="AA89" i="7"/>
  <c r="AA93" i="7"/>
  <c r="AC93" i="7" s="1"/>
  <c r="AD93" i="7" s="1"/>
  <c r="AE93" i="7" s="1"/>
  <c r="AA77" i="7"/>
  <c r="AA78" i="7"/>
  <c r="AC78" i="7" s="1"/>
  <c r="AD78" i="7" s="1"/>
  <c r="AE78" i="7" s="1"/>
  <c r="AA80" i="7"/>
  <c r="AB87" i="7"/>
  <c r="AB80" i="7"/>
  <c r="AF80" i="7" s="1"/>
  <c r="AG80" i="7" s="1"/>
  <c r="AH80" i="7" s="1"/>
  <c r="M80" i="7" s="1"/>
  <c r="N80" i="7" s="1"/>
  <c r="AB79" i="7"/>
  <c r="AA82" i="7"/>
  <c r="AB78" i="7"/>
  <c r="AB83" i="7"/>
  <c r="AB81" i="7"/>
  <c r="AA90" i="7"/>
  <c r="AB90" i="7"/>
  <c r="AA84" i="7"/>
  <c r="AB84" i="7"/>
  <c r="AB82" i="7"/>
  <c r="AB85" i="7"/>
  <c r="AF85" i="7" s="1"/>
  <c r="AG85" i="7" s="1"/>
  <c r="AH85" i="7" s="1"/>
  <c r="M85" i="7" s="1"/>
  <c r="N85" i="7" s="1"/>
  <c r="AA81" i="7"/>
  <c r="AB93" i="7"/>
  <c r="AF93" i="7" s="1"/>
  <c r="AG93" i="7" s="1"/>
  <c r="AH93" i="7" s="1"/>
  <c r="M93" i="7" s="1"/>
  <c r="N93" i="7" s="1"/>
  <c r="AA95" i="7"/>
  <c r="AA76" i="7"/>
  <c r="AA86" i="7"/>
  <c r="AC86" i="7" s="1"/>
  <c r="AD86" i="7" s="1"/>
  <c r="AE86" i="7" s="1"/>
  <c r="AB88" i="7"/>
  <c r="AA83" i="7"/>
  <c r="AB77" i="7"/>
  <c r="AB86" i="7"/>
  <c r="AB89" i="7"/>
  <c r="AF89" i="7" s="1"/>
  <c r="AG89" i="7" s="1"/>
  <c r="AH89" i="7" s="1"/>
  <c r="M89" i="7" s="1"/>
  <c r="N89" i="7" s="1"/>
  <c r="AB76" i="7"/>
  <c r="AF76" i="7" s="1"/>
  <c r="AG76" i="7" s="1"/>
  <c r="AH76" i="7" s="1"/>
  <c r="AA94" i="7"/>
  <c r="AA91" i="7"/>
  <c r="AA79" i="7"/>
  <c r="AA96" i="7"/>
  <c r="AA87" i="7"/>
  <c r="Z75" i="7"/>
  <c r="Z72" i="7"/>
  <c r="Z71" i="7"/>
  <c r="Z68" i="7"/>
  <c r="Z74" i="7"/>
  <c r="Z73" i="7"/>
  <c r="Z70" i="7"/>
  <c r="Z69" i="7"/>
  <c r="AA68" i="7"/>
  <c r="AB69" i="7"/>
  <c r="AB71" i="7"/>
  <c r="AA72" i="7"/>
  <c r="AA75" i="7"/>
  <c r="AA71" i="7"/>
  <c r="AB72" i="7"/>
  <c r="AB74" i="7"/>
  <c r="AA73" i="7"/>
  <c r="AB68" i="7"/>
  <c r="AB75" i="7"/>
  <c r="AA74" i="7"/>
  <c r="AA70" i="7"/>
  <c r="AA69" i="7"/>
  <c r="AB70" i="7"/>
  <c r="AB73" i="7"/>
  <c r="Z67" i="7"/>
  <c r="Z65" i="7"/>
  <c r="Z63" i="7"/>
  <c r="Z61" i="7"/>
  <c r="Z59" i="7"/>
  <c r="Z57" i="7"/>
  <c r="Z55" i="7"/>
  <c r="Z53" i="7"/>
  <c r="Z51" i="7"/>
  <c r="Z49" i="7"/>
  <c r="Z48" i="7"/>
  <c r="Z46" i="7"/>
  <c r="Z64" i="7"/>
  <c r="Z60" i="7"/>
  <c r="Z54" i="7"/>
  <c r="Z50" i="7"/>
  <c r="Z47" i="7"/>
  <c r="Z45" i="7"/>
  <c r="Z66" i="7"/>
  <c r="Z62" i="7"/>
  <c r="Z58" i="7"/>
  <c r="Z56" i="7"/>
  <c r="Z52" i="7"/>
  <c r="Z43" i="7"/>
  <c r="Z44" i="7"/>
  <c r="AB49" i="7"/>
  <c r="AB46" i="7"/>
  <c r="AB48" i="7"/>
  <c r="AB44" i="7"/>
  <c r="AA63" i="7"/>
  <c r="AA53" i="7"/>
  <c r="AB62" i="7"/>
  <c r="AB53" i="7"/>
  <c r="AA60" i="7"/>
  <c r="AC60" i="7" s="1"/>
  <c r="AD60" i="7" s="1"/>
  <c r="AE60" i="7" s="1"/>
  <c r="AA45" i="7"/>
  <c r="AB52" i="7"/>
  <c r="AB58" i="7"/>
  <c r="AB59" i="7"/>
  <c r="AB63" i="7"/>
  <c r="AA57" i="7"/>
  <c r="AB61" i="7"/>
  <c r="AB45" i="7"/>
  <c r="AA65" i="7"/>
  <c r="AA59" i="7"/>
  <c r="AB65" i="7"/>
  <c r="AB66" i="7"/>
  <c r="AA48" i="7"/>
  <c r="AA49" i="7"/>
  <c r="AA47" i="7"/>
  <c r="AC47" i="7" s="1"/>
  <c r="AD47" i="7" s="1"/>
  <c r="AE47" i="7" s="1"/>
  <c r="AB67" i="7"/>
  <c r="AB51" i="7"/>
  <c r="AA43" i="7"/>
  <c r="AB60" i="7"/>
  <c r="AA66" i="7"/>
  <c r="AB64" i="7"/>
  <c r="AB43" i="7"/>
  <c r="AB47" i="7"/>
  <c r="AA52" i="7"/>
  <c r="AA61" i="7"/>
  <c r="AA56" i="7"/>
  <c r="AB56" i="7"/>
  <c r="AB57" i="7"/>
  <c r="AB55" i="7"/>
  <c r="AF55" i="7" s="1"/>
  <c r="AG55" i="7" s="1"/>
  <c r="AH55" i="7" s="1"/>
  <c r="M55" i="7" s="1"/>
  <c r="N55" i="7" s="1"/>
  <c r="AB54" i="7"/>
  <c r="AB50" i="7"/>
  <c r="AA51" i="7"/>
  <c r="AA50" i="7"/>
  <c r="AA67" i="7"/>
  <c r="AA64" i="7"/>
  <c r="AA55" i="7"/>
  <c r="AA44" i="7"/>
  <c r="AA46" i="7"/>
  <c r="AA54" i="7"/>
  <c r="AA58" i="7"/>
  <c r="AA62" i="7"/>
  <c r="Z36" i="7"/>
  <c r="Z18" i="7"/>
  <c r="Z23" i="7"/>
  <c r="Z34" i="7"/>
  <c r="Z32" i="7"/>
  <c r="Z30" i="7"/>
  <c r="Z28" i="7"/>
  <c r="Z25" i="7"/>
  <c r="Z20" i="7"/>
  <c r="Z22" i="7"/>
  <c r="Z24" i="7"/>
  <c r="Z21" i="7"/>
  <c r="Z35" i="7"/>
  <c r="Z19" i="7"/>
  <c r="Z33" i="7"/>
  <c r="Z31" i="7"/>
  <c r="Z29" i="7"/>
  <c r="Z27" i="7"/>
  <c r="Z26" i="7"/>
  <c r="AB21" i="7"/>
  <c r="AB23" i="7"/>
  <c r="AB20" i="7"/>
  <c r="AA27" i="7"/>
  <c r="AA28" i="7"/>
  <c r="AA31" i="7"/>
  <c r="AB36" i="7"/>
  <c r="AB22" i="7"/>
  <c r="AA20" i="7"/>
  <c r="AA19" i="7"/>
  <c r="AB32" i="7"/>
  <c r="AA22" i="7"/>
  <c r="AA33" i="7"/>
  <c r="AA29" i="7"/>
  <c r="AB26" i="7"/>
  <c r="AA25" i="7"/>
  <c r="AB25" i="7"/>
  <c r="AB30" i="7"/>
  <c r="AB34" i="7"/>
  <c r="AB35" i="7"/>
  <c r="AA34" i="7"/>
  <c r="AB33" i="7"/>
  <c r="AA30" i="7"/>
  <c r="AB27" i="7"/>
  <c r="AB18" i="7"/>
  <c r="AA35" i="7"/>
  <c r="AA36" i="7"/>
  <c r="AA26" i="7"/>
  <c r="AB29" i="7"/>
  <c r="AB28" i="7"/>
  <c r="AB19" i="7"/>
  <c r="AF19" i="7" s="1"/>
  <c r="AG19" i="7" s="1"/>
  <c r="AH19" i="7" s="1"/>
  <c r="M19" i="7" s="1"/>
  <c r="N19" i="7" s="1"/>
  <c r="AA32" i="7"/>
  <c r="AB31" i="7"/>
  <c r="AB24" i="7"/>
  <c r="AA18" i="7"/>
  <c r="AA21" i="7"/>
  <c r="AA23" i="7"/>
  <c r="AA24" i="7"/>
  <c r="Z17" i="7"/>
  <c r="AB17" i="7"/>
  <c r="AA17" i="7"/>
  <c r="Z41" i="7"/>
  <c r="Z38" i="7"/>
  <c r="Z42" i="7"/>
  <c r="AB42" i="7"/>
  <c r="AB38" i="7"/>
  <c r="AA41" i="7"/>
  <c r="AB41" i="7"/>
  <c r="AA42" i="7"/>
  <c r="AA38" i="7"/>
  <c r="Z15" i="7"/>
  <c r="AA15" i="7"/>
  <c r="AB15" i="7"/>
  <c r="Z16" i="7"/>
  <c r="AB16" i="7"/>
  <c r="AA16" i="7"/>
  <c r="Z40" i="7"/>
  <c r="Z37" i="7"/>
  <c r="Z39" i="7"/>
  <c r="AA40" i="7"/>
  <c r="AB40" i="7"/>
  <c r="AA37" i="7"/>
  <c r="AB37" i="7"/>
  <c r="AA39" i="7"/>
  <c r="AB39" i="7"/>
  <c r="Z14" i="7"/>
  <c r="AF75" i="7" l="1"/>
  <c r="AG75" i="7" s="1"/>
  <c r="AH75" i="7" s="1"/>
  <c r="M75" i="7" s="1"/>
  <c r="N75" i="7" s="1"/>
  <c r="AF84" i="7"/>
  <c r="AG84" i="7" s="1"/>
  <c r="AH84" i="7" s="1"/>
  <c r="M84" i="7" s="1"/>
  <c r="N84" i="7" s="1"/>
  <c r="AC84" i="7"/>
  <c r="AD84" i="7" s="1"/>
  <c r="AE84" i="7" s="1"/>
  <c r="AC83" i="7"/>
  <c r="AD83" i="7" s="1"/>
  <c r="AE83" i="7" s="1"/>
  <c r="AF67" i="7"/>
  <c r="AG67" i="7" s="1"/>
  <c r="AH67" i="7" s="1"/>
  <c r="M67" i="7" s="1"/>
  <c r="N67" i="7" s="1"/>
  <c r="AF49" i="7"/>
  <c r="AG49" i="7" s="1"/>
  <c r="AH49" i="7" s="1"/>
  <c r="M49" i="7" s="1"/>
  <c r="N49" i="7" s="1"/>
  <c r="AF58" i="7"/>
  <c r="AG58" i="7" s="1"/>
  <c r="AH58" i="7" s="1"/>
  <c r="AC23" i="7"/>
  <c r="AD23" i="7" s="1"/>
  <c r="AE23" i="7" s="1"/>
  <c r="AF21" i="7"/>
  <c r="AG21" i="7" s="1"/>
  <c r="AH21" i="7" s="1"/>
  <c r="M21" i="7" s="1"/>
  <c r="N21" i="7" s="1"/>
  <c r="AF70" i="7"/>
  <c r="AG70" i="7" s="1"/>
  <c r="AH70" i="7" s="1"/>
  <c r="M70" i="7" s="1"/>
  <c r="N70" i="7" s="1"/>
  <c r="AF91" i="7"/>
  <c r="AG91" i="7" s="1"/>
  <c r="AH91" i="7" s="1"/>
  <c r="AF18" i="7"/>
  <c r="AG18" i="7" s="1"/>
  <c r="AH18" i="7" s="1"/>
  <c r="M18" i="7" s="1"/>
  <c r="N18" i="7" s="1"/>
  <c r="AC44" i="7"/>
  <c r="AD44" i="7" s="1"/>
  <c r="AE44" i="7" s="1"/>
  <c r="AF64" i="7"/>
  <c r="AG64" i="7" s="1"/>
  <c r="AH64" i="7" s="1"/>
  <c r="AC96" i="7"/>
  <c r="AD96" i="7" s="1"/>
  <c r="AE96" i="7" s="1"/>
  <c r="AF82" i="7"/>
  <c r="AG82" i="7" s="1"/>
  <c r="AH82" i="7" s="1"/>
  <c r="M82" i="7" s="1"/>
  <c r="N82" i="7" s="1"/>
  <c r="AC71" i="7"/>
  <c r="AD71" i="7" s="1"/>
  <c r="AE71" i="7" s="1"/>
  <c r="AC79" i="7"/>
  <c r="AD79" i="7" s="1"/>
  <c r="AE79" i="7" s="1"/>
  <c r="AC75" i="7"/>
  <c r="AD75" i="7" s="1"/>
  <c r="AE75" i="7" s="1"/>
  <c r="AC91" i="7"/>
  <c r="AD91" i="7" s="1"/>
  <c r="AE91" i="7" s="1"/>
  <c r="M91" i="7" s="1"/>
  <c r="N91" i="7" s="1"/>
  <c r="AC64" i="7"/>
  <c r="AD64" i="7" s="1"/>
  <c r="AE64" i="7" s="1"/>
  <c r="M64" i="7" s="1"/>
  <c r="N64" i="7" s="1"/>
  <c r="AF90" i="7"/>
  <c r="AG90" i="7" s="1"/>
  <c r="AH90" i="7" s="1"/>
  <c r="M90" i="7" s="1"/>
  <c r="N90" i="7" s="1"/>
  <c r="AC90" i="7"/>
  <c r="AD90" i="7" s="1"/>
  <c r="AE90" i="7" s="1"/>
  <c r="AC51" i="7"/>
  <c r="AD51" i="7" s="1"/>
  <c r="AE51" i="7" s="1"/>
  <c r="AF86" i="7"/>
  <c r="AG86" i="7" s="1"/>
  <c r="AH86" i="7" s="1"/>
  <c r="M86" i="7" s="1"/>
  <c r="N86" i="7" s="1"/>
  <c r="AF96" i="7"/>
  <c r="AG96" i="7" s="1"/>
  <c r="AH96" i="7" s="1"/>
  <c r="M96" i="7" s="1"/>
  <c r="N96" i="7" s="1"/>
  <c r="AF71" i="7"/>
  <c r="AG71" i="7" s="1"/>
  <c r="AH71" i="7" s="1"/>
  <c r="M71" i="7" s="1"/>
  <c r="N71" i="7" s="1"/>
  <c r="AF81" i="7"/>
  <c r="AG81" i="7" s="1"/>
  <c r="AH81" i="7" s="1"/>
  <c r="M81" i="7" s="1"/>
  <c r="N81" i="7" s="1"/>
  <c r="AC18" i="7"/>
  <c r="AD18" i="7" s="1"/>
  <c r="AE18" i="7" s="1"/>
  <c r="AF62" i="7"/>
  <c r="AG62" i="7" s="1"/>
  <c r="AH62" i="7" s="1"/>
  <c r="AF77" i="7"/>
  <c r="AG77" i="7" s="1"/>
  <c r="AH77" i="7" s="1"/>
  <c r="AF78" i="7"/>
  <c r="AG78" i="7" s="1"/>
  <c r="AH78" i="7" s="1"/>
  <c r="M78" i="7" s="1"/>
  <c r="N78" i="7" s="1"/>
  <c r="AC48" i="7"/>
  <c r="AD48" i="7" s="1"/>
  <c r="AE48" i="7" s="1"/>
  <c r="AF57" i="7"/>
  <c r="AG57" i="7" s="1"/>
  <c r="AH57" i="7" s="1"/>
  <c r="AF79" i="7"/>
  <c r="AG79" i="7" s="1"/>
  <c r="AH79" i="7" s="1"/>
  <c r="M79" i="7" s="1"/>
  <c r="N79" i="7" s="1"/>
  <c r="AC74" i="7"/>
  <c r="AD74" i="7" s="1"/>
  <c r="AE74" i="7" s="1"/>
  <c r="AF95" i="7"/>
  <c r="AG95" i="7" s="1"/>
  <c r="AH95" i="7" s="1"/>
  <c r="M95" i="7" s="1"/>
  <c r="N95" i="7" s="1"/>
  <c r="AF30" i="7"/>
  <c r="AG30" i="7" s="1"/>
  <c r="AH30" i="7" s="1"/>
  <c r="AC59" i="7"/>
  <c r="AD59" i="7" s="1"/>
  <c r="AE59" i="7" s="1"/>
  <c r="AC22" i="7"/>
  <c r="AD22" i="7" s="1"/>
  <c r="AE22" i="7" s="1"/>
  <c r="AC58" i="7"/>
  <c r="AD58" i="7" s="1"/>
  <c r="AE58" i="7" s="1"/>
  <c r="M58" i="7" s="1"/>
  <c r="N58" i="7" s="1"/>
  <c r="AF45" i="7"/>
  <c r="AG45" i="7" s="1"/>
  <c r="AH45" i="7" s="1"/>
  <c r="M45" i="7" s="1"/>
  <c r="N45" i="7" s="1"/>
  <c r="AC95" i="7"/>
  <c r="AD95" i="7" s="1"/>
  <c r="AE95" i="7" s="1"/>
  <c r="AF87" i="7"/>
  <c r="AG87" i="7" s="1"/>
  <c r="AH87" i="7" s="1"/>
  <c r="M87" i="7" s="1"/>
  <c r="N87" i="7" s="1"/>
  <c r="AC46" i="7"/>
  <c r="AD46" i="7" s="1"/>
  <c r="AE46" i="7" s="1"/>
  <c r="AF74" i="7"/>
  <c r="AG74" i="7" s="1"/>
  <c r="AH74" i="7" s="1"/>
  <c r="M74" i="7" s="1"/>
  <c r="N74" i="7" s="1"/>
  <c r="AC87" i="7"/>
  <c r="AD87" i="7" s="1"/>
  <c r="AE87" i="7" s="1"/>
  <c r="AC81" i="7"/>
  <c r="AD81" i="7" s="1"/>
  <c r="AE81" i="7" s="1"/>
  <c r="AC80" i="7"/>
  <c r="AD80" i="7" s="1"/>
  <c r="AE80" i="7" s="1"/>
  <c r="AF63" i="7"/>
  <c r="AG63" i="7" s="1"/>
  <c r="AH63" i="7" s="1"/>
  <c r="AF22" i="7"/>
  <c r="AG22" i="7" s="1"/>
  <c r="AH22" i="7" s="1"/>
  <c r="M22" i="7" s="1"/>
  <c r="N22" i="7" s="1"/>
  <c r="AF59" i="7"/>
  <c r="AG59" i="7" s="1"/>
  <c r="AH59" i="7" s="1"/>
  <c r="AC77" i="7"/>
  <c r="AD77" i="7" s="1"/>
  <c r="AE77" i="7" s="1"/>
  <c r="M77" i="7" s="1"/>
  <c r="N77" i="7" s="1"/>
  <c r="AF92" i="7"/>
  <c r="AG92" i="7" s="1"/>
  <c r="AH92" i="7" s="1"/>
  <c r="M92" i="7" s="1"/>
  <c r="N92" i="7" s="1"/>
  <c r="AC67" i="7"/>
  <c r="AD67" i="7" s="1"/>
  <c r="AE67" i="7" s="1"/>
  <c r="AC89" i="7"/>
  <c r="AD89" i="7" s="1"/>
  <c r="AE89" i="7" s="1"/>
  <c r="AC70" i="7"/>
  <c r="AD70" i="7" s="1"/>
  <c r="AE70" i="7" s="1"/>
  <c r="AC73" i="7"/>
  <c r="AD73" i="7" s="1"/>
  <c r="AE73" i="7" s="1"/>
  <c r="AF88" i="7"/>
  <c r="AG88" i="7" s="1"/>
  <c r="AH88" i="7" s="1"/>
  <c r="M88" i="7" s="1"/>
  <c r="N88" i="7" s="1"/>
  <c r="AC82" i="7"/>
  <c r="AD82" i="7" s="1"/>
  <c r="AE82" i="7" s="1"/>
  <c r="AC24" i="7"/>
  <c r="AD24" i="7" s="1"/>
  <c r="AE24" i="7" s="1"/>
  <c r="AF24" i="7"/>
  <c r="AG24" i="7" s="1"/>
  <c r="AH24" i="7" s="1"/>
  <c r="M24" i="7" s="1"/>
  <c r="N24" i="7" s="1"/>
  <c r="AF28" i="7"/>
  <c r="AG28" i="7" s="1"/>
  <c r="AH28" i="7" s="1"/>
  <c r="AF33" i="7"/>
  <c r="AG33" i="7" s="1"/>
  <c r="AH33" i="7" s="1"/>
  <c r="AF54" i="7"/>
  <c r="AG54" i="7" s="1"/>
  <c r="AH54" i="7" s="1"/>
  <c r="M54" i="7" s="1"/>
  <c r="N54" i="7" s="1"/>
  <c r="AC56" i="7"/>
  <c r="AD56" i="7" s="1"/>
  <c r="AE56" i="7" s="1"/>
  <c r="AC49" i="7"/>
  <c r="AD49" i="7" s="1"/>
  <c r="AE49" i="7" s="1"/>
  <c r="M59" i="7"/>
  <c r="N59" i="7" s="1"/>
  <c r="AF52" i="7"/>
  <c r="AG52" i="7" s="1"/>
  <c r="AH52" i="7" s="1"/>
  <c r="AF48" i="7"/>
  <c r="AG48" i="7" s="1"/>
  <c r="AH48" i="7" s="1"/>
  <c r="M48" i="7" s="1"/>
  <c r="N48" i="7" s="1"/>
  <c r="AF73" i="7"/>
  <c r="AG73" i="7" s="1"/>
  <c r="AH73" i="7" s="1"/>
  <c r="M73" i="7" s="1"/>
  <c r="N73" i="7" s="1"/>
  <c r="AC72" i="7"/>
  <c r="AD72" i="7" s="1"/>
  <c r="AE72" i="7" s="1"/>
  <c r="AC65" i="7"/>
  <c r="AD65" i="7" s="1"/>
  <c r="AE65" i="7" s="1"/>
  <c r="AC45" i="7"/>
  <c r="AD45" i="7" s="1"/>
  <c r="AE45" i="7" s="1"/>
  <c r="AF72" i="7"/>
  <c r="AG72" i="7" s="1"/>
  <c r="AH72" i="7" s="1"/>
  <c r="M72" i="7" s="1"/>
  <c r="N72" i="7" s="1"/>
  <c r="AC94" i="7"/>
  <c r="AD94" i="7" s="1"/>
  <c r="AE94" i="7" s="1"/>
  <c r="AC76" i="7"/>
  <c r="AD76" i="7" s="1"/>
  <c r="AE76" i="7" s="1"/>
  <c r="M76" i="7" s="1"/>
  <c r="N76" i="7" s="1"/>
  <c r="AF83" i="7"/>
  <c r="AG83" i="7" s="1"/>
  <c r="AH83" i="7" s="1"/>
  <c r="M83" i="7" s="1"/>
  <c r="N83" i="7" s="1"/>
  <c r="AF94" i="7"/>
  <c r="AG94" i="7" s="1"/>
  <c r="AH94" i="7" s="1"/>
  <c r="M94" i="7" s="1"/>
  <c r="N94" i="7" s="1"/>
  <c r="AC69" i="7"/>
  <c r="AD69" i="7" s="1"/>
  <c r="AE69" i="7" s="1"/>
  <c r="AF68" i="7"/>
  <c r="AG68" i="7" s="1"/>
  <c r="AH68" i="7" s="1"/>
  <c r="M68" i="7" s="1"/>
  <c r="N68" i="7" s="1"/>
  <c r="AF69" i="7"/>
  <c r="AG69" i="7" s="1"/>
  <c r="AH69" i="7" s="1"/>
  <c r="M69" i="7" s="1"/>
  <c r="N69" i="7" s="1"/>
  <c r="AC68" i="7"/>
  <c r="AD68" i="7" s="1"/>
  <c r="AE68" i="7" s="1"/>
  <c r="AF29" i="7"/>
  <c r="AG29" i="7" s="1"/>
  <c r="AH29" i="7" s="1"/>
  <c r="AC20" i="7"/>
  <c r="AD20" i="7" s="1"/>
  <c r="AE20" i="7" s="1"/>
  <c r="AF35" i="7"/>
  <c r="AG35" i="7" s="1"/>
  <c r="AH35" i="7" s="1"/>
  <c r="AC36" i="7"/>
  <c r="AD36" i="7" s="1"/>
  <c r="AE36" i="7" s="1"/>
  <c r="AF20" i="7"/>
  <c r="AG20" i="7" s="1"/>
  <c r="AH20" i="7" s="1"/>
  <c r="M20" i="7" s="1"/>
  <c r="N20" i="7" s="1"/>
  <c r="AC26" i="7"/>
  <c r="AD26" i="7" s="1"/>
  <c r="AE26" i="7" s="1"/>
  <c r="AC27" i="7"/>
  <c r="AD27" i="7" s="1"/>
  <c r="AE27" i="7" s="1"/>
  <c r="AC62" i="7"/>
  <c r="AD62" i="7" s="1"/>
  <c r="AE62" i="7" s="1"/>
  <c r="M62" i="7" s="1"/>
  <c r="N62" i="7" s="1"/>
  <c r="AC50" i="7"/>
  <c r="AD50" i="7" s="1"/>
  <c r="AE50" i="7" s="1"/>
  <c r="AC61" i="7"/>
  <c r="AD61" i="7" s="1"/>
  <c r="AE61" i="7" s="1"/>
  <c r="AF46" i="7"/>
  <c r="AG46" i="7" s="1"/>
  <c r="AH46" i="7" s="1"/>
  <c r="M46" i="7" s="1"/>
  <c r="N46" i="7" s="1"/>
  <c r="AC52" i="7"/>
  <c r="AD52" i="7" s="1"/>
  <c r="AE52" i="7" s="1"/>
  <c r="AC66" i="7"/>
  <c r="AD66" i="7" s="1"/>
  <c r="AE66" i="7" s="1"/>
  <c r="AC57" i="7"/>
  <c r="AD57" i="7" s="1"/>
  <c r="AE57" i="7" s="1"/>
  <c r="M57" i="7" s="1"/>
  <c r="N57" i="7" s="1"/>
  <c r="M52" i="7"/>
  <c r="N52" i="7" s="1"/>
  <c r="AC43" i="7"/>
  <c r="AD43" i="7" s="1"/>
  <c r="AE43" i="7" s="1"/>
  <c r="AF43" i="7"/>
  <c r="AG43" i="7" s="1"/>
  <c r="AH43" i="7" s="1"/>
  <c r="M43" i="7" s="1"/>
  <c r="N43" i="7" s="1"/>
  <c r="AC53" i="7"/>
  <c r="AD53" i="7" s="1"/>
  <c r="AE53" i="7" s="1"/>
  <c r="AC17" i="7"/>
  <c r="AD17" i="7" s="1"/>
  <c r="AE17" i="7" s="1"/>
  <c r="AF31" i="7"/>
  <c r="AG31" i="7" s="1"/>
  <c r="AH31" i="7" s="1"/>
  <c r="AF25" i="7"/>
  <c r="AG25" i="7" s="1"/>
  <c r="AH25" i="7" s="1"/>
  <c r="M25" i="7" s="1"/>
  <c r="N25" i="7" s="1"/>
  <c r="AF32" i="7"/>
  <c r="AG32" i="7" s="1"/>
  <c r="AH32" i="7" s="1"/>
  <c r="AF36" i="7"/>
  <c r="AG36" i="7" s="1"/>
  <c r="AH36" i="7" s="1"/>
  <c r="AC55" i="7"/>
  <c r="AD55" i="7" s="1"/>
  <c r="AE55" i="7" s="1"/>
  <c r="AF66" i="7"/>
  <c r="AG66" i="7" s="1"/>
  <c r="AH66" i="7" s="1"/>
  <c r="AC63" i="7"/>
  <c r="AD63" i="7" s="1"/>
  <c r="AE63" i="7" s="1"/>
  <c r="AF17" i="7"/>
  <c r="AG17" i="7" s="1"/>
  <c r="AH17" i="7" s="1"/>
  <c r="M17" i="7" s="1"/>
  <c r="N17" i="7" s="1"/>
  <c r="AC21" i="7"/>
  <c r="AD21" i="7" s="1"/>
  <c r="AE21" i="7" s="1"/>
  <c r="AC32" i="7"/>
  <c r="AD32" i="7" s="1"/>
  <c r="AE32" i="7" s="1"/>
  <c r="M32" i="7" s="1"/>
  <c r="N32" i="7" s="1"/>
  <c r="AF27" i="7"/>
  <c r="AG27" i="7" s="1"/>
  <c r="AH27" i="7" s="1"/>
  <c r="AC25" i="7"/>
  <c r="AD25" i="7" s="1"/>
  <c r="AE25" i="7" s="1"/>
  <c r="AC19" i="7"/>
  <c r="AD19" i="7" s="1"/>
  <c r="AE19" i="7" s="1"/>
  <c r="AC31" i="7"/>
  <c r="AD31" i="7" s="1"/>
  <c r="AE31" i="7" s="1"/>
  <c r="AF23" i="7"/>
  <c r="AG23" i="7" s="1"/>
  <c r="AH23" i="7" s="1"/>
  <c r="M23" i="7" s="1"/>
  <c r="N23" i="7" s="1"/>
  <c r="AC54" i="7"/>
  <c r="AD54" i="7" s="1"/>
  <c r="AE54" i="7" s="1"/>
  <c r="AF50" i="7"/>
  <c r="AG50" i="7" s="1"/>
  <c r="AH50" i="7" s="1"/>
  <c r="M50" i="7" s="1"/>
  <c r="N50" i="7" s="1"/>
  <c r="AF56" i="7"/>
  <c r="AG56" i="7" s="1"/>
  <c r="AH56" i="7" s="1"/>
  <c r="M56" i="7" s="1"/>
  <c r="N56" i="7" s="1"/>
  <c r="AF60" i="7"/>
  <c r="AG60" i="7" s="1"/>
  <c r="AH60" i="7" s="1"/>
  <c r="M60" i="7" s="1"/>
  <c r="N60" i="7" s="1"/>
  <c r="AF65" i="7"/>
  <c r="AG65" i="7" s="1"/>
  <c r="AH65" i="7" s="1"/>
  <c r="M65" i="7" s="1"/>
  <c r="N65" i="7" s="1"/>
  <c r="AF61" i="7"/>
  <c r="AG61" i="7" s="1"/>
  <c r="AH61" i="7" s="1"/>
  <c r="AF53" i="7"/>
  <c r="AG53" i="7" s="1"/>
  <c r="AH53" i="7" s="1"/>
  <c r="M53" i="7" s="1"/>
  <c r="N53" i="7" s="1"/>
  <c r="AF44" i="7"/>
  <c r="AG44" i="7" s="1"/>
  <c r="AH44" i="7" s="1"/>
  <c r="M44" i="7" s="1"/>
  <c r="N44" i="7" s="1"/>
  <c r="AF47" i="7"/>
  <c r="AG47" i="7" s="1"/>
  <c r="AH47" i="7" s="1"/>
  <c r="M47" i="7" s="1"/>
  <c r="N47" i="7" s="1"/>
  <c r="AF51" i="7"/>
  <c r="AG51" i="7" s="1"/>
  <c r="AH51" i="7" s="1"/>
  <c r="M51" i="7" s="1"/>
  <c r="N51" i="7" s="1"/>
  <c r="AC34" i="7"/>
  <c r="AD34" i="7" s="1"/>
  <c r="AE34" i="7" s="1"/>
  <c r="AC28" i="7"/>
  <c r="AD28" i="7" s="1"/>
  <c r="AE28" i="7" s="1"/>
  <c r="M28" i="7" s="1"/>
  <c r="N28" i="7" s="1"/>
  <c r="AC33" i="7"/>
  <c r="AD33" i="7" s="1"/>
  <c r="AE33" i="7" s="1"/>
  <c r="AC29" i="7"/>
  <c r="AD29" i="7" s="1"/>
  <c r="AE29" i="7" s="1"/>
  <c r="AC35" i="7"/>
  <c r="AD35" i="7" s="1"/>
  <c r="AE35" i="7" s="1"/>
  <c r="M35" i="7" s="1"/>
  <c r="N35" i="7" s="1"/>
  <c r="AC30" i="7"/>
  <c r="AD30" i="7" s="1"/>
  <c r="AE30" i="7" s="1"/>
  <c r="AF34" i="7"/>
  <c r="AG34" i="7" s="1"/>
  <c r="AH34" i="7" s="1"/>
  <c r="AF26" i="7"/>
  <c r="AG26" i="7" s="1"/>
  <c r="AH26" i="7" s="1"/>
  <c r="M26" i="7" s="1"/>
  <c r="N26" i="7" s="1"/>
  <c r="AF41" i="7"/>
  <c r="AG41" i="7" s="1"/>
  <c r="AH41" i="7" s="1"/>
  <c r="AC39" i="7"/>
  <c r="AD39" i="7" s="1"/>
  <c r="AE39" i="7" s="1"/>
  <c r="AF42" i="7"/>
  <c r="AG42" i="7" s="1"/>
  <c r="AH42" i="7" s="1"/>
  <c r="AF39" i="7"/>
  <c r="AG39" i="7" s="1"/>
  <c r="AH39" i="7" s="1"/>
  <c r="AF15" i="7"/>
  <c r="AG15" i="7" s="1"/>
  <c r="AH15" i="7" s="1"/>
  <c r="M15" i="7" s="1"/>
  <c r="N15" i="7" s="1"/>
  <c r="AC42" i="7"/>
  <c r="AD42" i="7" s="1"/>
  <c r="AE42" i="7" s="1"/>
  <c r="AC41" i="7"/>
  <c r="AD41" i="7" s="1"/>
  <c r="AE41" i="7" s="1"/>
  <c r="AC38" i="7"/>
  <c r="AD38" i="7" s="1"/>
  <c r="AE38" i="7" s="1"/>
  <c r="AF37" i="7"/>
  <c r="AG37" i="7" s="1"/>
  <c r="AH37" i="7" s="1"/>
  <c r="AC15" i="7"/>
  <c r="AD15" i="7" s="1"/>
  <c r="AE15" i="7" s="1"/>
  <c r="AF38" i="7"/>
  <c r="AG38" i="7" s="1"/>
  <c r="AH38" i="7" s="1"/>
  <c r="AC37" i="7"/>
  <c r="AD37" i="7" s="1"/>
  <c r="AE37" i="7" s="1"/>
  <c r="AF16" i="7"/>
  <c r="AG16" i="7" s="1"/>
  <c r="AH16" i="7" s="1"/>
  <c r="AC40" i="7"/>
  <c r="AD40" i="7" s="1"/>
  <c r="AE40" i="7" s="1"/>
  <c r="AC16" i="7"/>
  <c r="AD16" i="7" s="1"/>
  <c r="AE16" i="7" s="1"/>
  <c r="AF40" i="7"/>
  <c r="AG40" i="7" s="1"/>
  <c r="AH40" i="7" s="1"/>
  <c r="O14" i="7"/>
  <c r="X14" i="7" s="1"/>
  <c r="M63" i="7" l="1"/>
  <c r="N63" i="7" s="1"/>
  <c r="M30" i="7"/>
  <c r="N30" i="7" s="1"/>
  <c r="M29" i="7"/>
  <c r="N29" i="7" s="1"/>
  <c r="M33" i="7"/>
  <c r="N33" i="7" s="1"/>
  <c r="M66" i="7"/>
  <c r="N66" i="7" s="1"/>
  <c r="M61" i="7"/>
  <c r="N61" i="7" s="1"/>
  <c r="M36" i="7"/>
  <c r="N36" i="7" s="1"/>
  <c r="M27" i="7"/>
  <c r="N27" i="7" s="1"/>
  <c r="M31" i="7"/>
  <c r="N31" i="7" s="1"/>
  <c r="M34" i="7"/>
  <c r="N34" i="7" s="1"/>
  <c r="M16" i="7"/>
  <c r="N16" i="7" s="1"/>
  <c r="M38" i="7"/>
  <c r="N38" i="7" s="1"/>
  <c r="M41" i="7"/>
  <c r="N41" i="7" s="1"/>
  <c r="M39" i="7"/>
  <c r="N39" i="7" s="1"/>
  <c r="M37" i="7"/>
  <c r="N37" i="7" s="1"/>
  <c r="M40" i="7"/>
  <c r="N40" i="7" s="1"/>
  <c r="M42" i="7"/>
  <c r="N42" i="7" s="1"/>
  <c r="Q14" i="7"/>
  <c r="P14" i="7"/>
  <c r="AB14" i="7" s="1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198" i="2"/>
  <c r="R14" i="7" l="1"/>
  <c r="V14" i="7"/>
  <c r="U14" i="7"/>
  <c r="T14" i="7" l="1"/>
  <c r="W14" i="7" s="1"/>
  <c r="S14" i="7"/>
  <c r="Y14" i="7" l="1"/>
  <c r="AA14" i="7" s="1"/>
  <c r="AF14" i="7"/>
  <c r="AG14" i="7" s="1"/>
  <c r="AH14" i="7" s="1"/>
  <c r="AC14" i="7" l="1"/>
  <c r="AD14" i="7" s="1"/>
  <c r="AE14" i="7" s="1"/>
  <c r="M14" i="7" l="1"/>
  <c r="N14" i="7" s="1"/>
</calcChain>
</file>

<file path=xl/sharedStrings.xml><?xml version="1.0" encoding="utf-8"?>
<sst xmlns="http://schemas.openxmlformats.org/spreadsheetml/2006/main" count="167" uniqueCount="71">
  <si>
    <t>(2year)</t>
  </si>
  <si>
    <t>(10year)</t>
  </si>
  <si>
    <t>(50year)</t>
  </si>
  <si>
    <t>(25year)</t>
  </si>
  <si>
    <t>(100year)</t>
  </si>
  <si>
    <t>(500year)</t>
  </si>
  <si>
    <t>Ss</t>
  </si>
  <si>
    <t>synthetic log skew coefficient</t>
  </si>
  <si>
    <t>Sample standard deviation</t>
  </si>
  <si>
    <t>Need table in Appendix 3 for P0.01 and 0.50</t>
  </si>
  <si>
    <t>P</t>
  </si>
  <si>
    <t>G</t>
  </si>
  <si>
    <t>Sample mean</t>
  </si>
  <si>
    <t>Xs</t>
  </si>
  <si>
    <t>a</t>
  </si>
  <si>
    <t>N</t>
  </si>
  <si>
    <t xml:space="preserve">Table 4-5 from EM_1110-2-1619.pdf   </t>
  </si>
  <si>
    <t>http://www.publications.usace.army.mil/Portals/76/Publications/EngineerManuals/EM_1110-2-1619.pdf</t>
  </si>
  <si>
    <t>Standard normal frequency factor</t>
  </si>
  <si>
    <t>Coefficient</t>
  </si>
  <si>
    <t>Gw</t>
  </si>
  <si>
    <t>weighted skew coefficient</t>
  </si>
  <si>
    <t>Ḡ</t>
  </si>
  <si>
    <t>Mean square error of generalized skew</t>
  </si>
  <si>
    <t>Mean square error of station (synthetic) skew</t>
  </si>
  <si>
    <t>A</t>
  </si>
  <si>
    <t>B</t>
  </si>
  <si>
    <t>coefficient for MSE</t>
  </si>
  <si>
    <t>Upper confidence limit</t>
  </si>
  <si>
    <t>1%plus flow estimate</t>
  </si>
  <si>
    <t>For columns P-T</t>
  </si>
  <si>
    <t>*If difference is greater than 0.5, the generalized skew may be given improper weight.  Examination should be made to possibly place greater weight on station skew.</t>
  </si>
  <si>
    <t>frequency factor</t>
  </si>
  <si>
    <t>Y</t>
  </si>
  <si>
    <t>Gs</t>
  </si>
  <si>
    <t>Gw Estimate</t>
  </si>
  <si>
    <t>Gs Estimate</t>
  </si>
  <si>
    <t>Enter Y or N</t>
  </si>
  <si>
    <t>Is the Watershed Regulated?</t>
  </si>
  <si>
    <r>
      <t>K</t>
    </r>
    <r>
      <rPr>
        <b/>
        <vertAlign val="subscript"/>
        <sz val="11"/>
        <color theme="1"/>
        <rFont val="Calibri"/>
        <family val="2"/>
        <scheme val="minor"/>
      </rPr>
      <t>Gw,0.01</t>
    </r>
  </si>
  <si>
    <r>
      <t>b</t>
    </r>
    <r>
      <rPr>
        <b/>
        <vertAlign val="subscript"/>
        <sz val="11"/>
        <color theme="1"/>
        <rFont val="Calibri"/>
        <family val="2"/>
        <scheme val="minor"/>
      </rPr>
      <t>Gw</t>
    </r>
  </si>
  <si>
    <r>
      <t>b</t>
    </r>
    <r>
      <rPr>
        <b/>
        <vertAlign val="subscript"/>
        <sz val="11"/>
        <color theme="1"/>
        <rFont val="Calibri"/>
        <family val="2"/>
        <scheme val="minor"/>
      </rPr>
      <t>Gs</t>
    </r>
  </si>
  <si>
    <r>
      <t>K</t>
    </r>
    <r>
      <rPr>
        <b/>
        <vertAlign val="superscript"/>
        <sz val="11"/>
        <rFont val="Calibri"/>
        <family val="2"/>
        <scheme val="minor"/>
      </rPr>
      <t>u</t>
    </r>
    <r>
      <rPr>
        <b/>
        <vertAlign val="subscript"/>
        <sz val="11"/>
        <rFont val="Calibri"/>
        <family val="2"/>
        <scheme val="minor"/>
      </rPr>
      <t>0.01, 0.84</t>
    </r>
  </si>
  <si>
    <r>
      <t>U</t>
    </r>
    <r>
      <rPr>
        <b/>
        <vertAlign val="subscript"/>
        <sz val="11"/>
        <color theme="1"/>
        <rFont val="Calibri"/>
        <family val="2"/>
        <scheme val="minor"/>
      </rPr>
      <t>0.01, 0.84</t>
    </r>
  </si>
  <si>
    <r>
      <t>Q</t>
    </r>
    <r>
      <rPr>
        <b/>
        <vertAlign val="subscript"/>
        <sz val="11"/>
        <color theme="0" tint="-0.499984740745262"/>
        <rFont val="Calibri"/>
        <family val="2"/>
        <scheme val="minor"/>
      </rPr>
      <t>1%plus</t>
    </r>
  </si>
  <si>
    <r>
      <t>Q</t>
    </r>
    <r>
      <rPr>
        <b/>
        <vertAlign val="subscript"/>
        <sz val="11"/>
        <color theme="1"/>
        <rFont val="Calibri"/>
        <family val="2"/>
        <scheme val="minor"/>
      </rPr>
      <t>1%plus</t>
    </r>
  </si>
  <si>
    <r>
      <t>Q</t>
    </r>
    <r>
      <rPr>
        <b/>
        <vertAlign val="subscript"/>
        <sz val="11"/>
        <color theme="1"/>
        <rFont val="Calibri"/>
        <family val="2"/>
        <scheme val="minor"/>
      </rPr>
      <t>1%plus</t>
    </r>
    <r>
      <rPr>
        <b/>
        <sz val="11"/>
        <color theme="1"/>
        <rFont val="Calibri"/>
        <family val="2"/>
        <scheme val="minor"/>
      </rPr>
      <t>/Q</t>
    </r>
    <r>
      <rPr>
        <b/>
        <vertAlign val="subscript"/>
        <sz val="11"/>
        <color theme="1"/>
        <rFont val="Calibri"/>
        <family val="2"/>
        <scheme val="minor"/>
      </rPr>
      <t>1%</t>
    </r>
  </si>
  <si>
    <r>
      <t>Q</t>
    </r>
    <r>
      <rPr>
        <b/>
        <i/>
        <vertAlign val="subscript"/>
        <sz val="11"/>
        <color theme="1"/>
        <rFont val="Calibri"/>
        <family val="2"/>
        <scheme val="minor"/>
      </rPr>
      <t>0.50</t>
    </r>
  </si>
  <si>
    <r>
      <t>Q</t>
    </r>
    <r>
      <rPr>
        <b/>
        <i/>
        <vertAlign val="subscript"/>
        <sz val="11"/>
        <color theme="1"/>
        <rFont val="Calibri"/>
        <family val="2"/>
        <scheme val="minor"/>
      </rPr>
      <t>0.10</t>
    </r>
  </si>
  <si>
    <r>
      <t>Q</t>
    </r>
    <r>
      <rPr>
        <b/>
        <i/>
        <vertAlign val="subscript"/>
        <sz val="11"/>
        <color theme="1"/>
        <rFont val="Calibri"/>
        <family val="2"/>
        <scheme val="minor"/>
      </rPr>
      <t>0.04</t>
    </r>
  </si>
  <si>
    <r>
      <t>Q</t>
    </r>
    <r>
      <rPr>
        <b/>
        <i/>
        <vertAlign val="subscript"/>
        <sz val="11"/>
        <color theme="1"/>
        <rFont val="Calibri"/>
        <family val="2"/>
        <scheme val="minor"/>
      </rPr>
      <t>0.02</t>
    </r>
  </si>
  <si>
    <r>
      <t>Q</t>
    </r>
    <r>
      <rPr>
        <b/>
        <i/>
        <vertAlign val="subscript"/>
        <sz val="11"/>
        <color theme="1"/>
        <rFont val="Calibri"/>
        <family val="2"/>
        <scheme val="minor"/>
      </rPr>
      <t>0.01</t>
    </r>
  </si>
  <si>
    <r>
      <t>Q</t>
    </r>
    <r>
      <rPr>
        <b/>
        <i/>
        <vertAlign val="subscript"/>
        <sz val="11"/>
        <color theme="1"/>
        <rFont val="Calibri"/>
        <family val="2"/>
        <scheme val="minor"/>
      </rPr>
      <t>0.002</t>
    </r>
  </si>
  <si>
    <r>
      <t>K</t>
    </r>
    <r>
      <rPr>
        <b/>
        <vertAlign val="subscript"/>
        <sz val="11"/>
        <color theme="1"/>
        <rFont val="Calibri"/>
        <family val="2"/>
        <scheme val="minor"/>
      </rPr>
      <t>0.01</t>
    </r>
  </si>
  <si>
    <r>
      <t>K</t>
    </r>
    <r>
      <rPr>
        <b/>
        <vertAlign val="subscript"/>
        <sz val="11"/>
        <color theme="1"/>
        <rFont val="Calibri"/>
        <family val="2"/>
        <scheme val="minor"/>
      </rPr>
      <t>0.50</t>
    </r>
  </si>
  <si>
    <r>
      <t>Z</t>
    </r>
    <r>
      <rPr>
        <b/>
        <vertAlign val="subscript"/>
        <sz val="11"/>
        <color theme="1"/>
        <rFont val="Calibri"/>
        <family val="2"/>
        <scheme val="minor"/>
      </rPr>
      <t>0.84</t>
    </r>
  </si>
  <si>
    <r>
      <t>MSE</t>
    </r>
    <r>
      <rPr>
        <b/>
        <vertAlign val="subscript"/>
        <sz val="11"/>
        <color theme="1"/>
        <rFont val="Calibri"/>
        <family val="2"/>
        <scheme val="minor"/>
      </rPr>
      <t>Ḡ</t>
    </r>
  </si>
  <si>
    <r>
      <t>MSE</t>
    </r>
    <r>
      <rPr>
        <b/>
        <vertAlign val="subscript"/>
        <sz val="11"/>
        <color theme="1"/>
        <rFont val="Calibri"/>
        <family val="2"/>
        <scheme val="minor"/>
      </rPr>
      <t>G</t>
    </r>
  </si>
  <si>
    <t>CONSTANTS</t>
  </si>
  <si>
    <t>b Coefficient for weighted skew</t>
  </si>
  <si>
    <t>b Coefficient for station skew</t>
  </si>
  <si>
    <r>
      <t xml:space="preserve">Length of record
</t>
    </r>
    <r>
      <rPr>
        <i/>
        <sz val="11"/>
        <color rgb="FFFF0000"/>
        <rFont val="Calibri"/>
        <family val="2"/>
        <scheme val="minor"/>
      </rPr>
      <t>*user-defined.  See 'Table 4-5' tab</t>
    </r>
  </si>
  <si>
    <t>*Ḡ-Gs</t>
  </si>
  <si>
    <t>difference between Gs and Ḡ</t>
  </si>
  <si>
    <t>Stream</t>
  </si>
  <si>
    <t>DA (sq mi)</t>
  </si>
  <si>
    <t>WI Distribution 48-Hour</t>
  </si>
  <si>
    <t>Kickapoo River</t>
  </si>
  <si>
    <t>Figure 1 from SIR 2016-5140</t>
  </si>
  <si>
    <r>
      <t xml:space="preserve">generalized skew.  </t>
    </r>
    <r>
      <rPr>
        <i/>
        <sz val="11"/>
        <color rgb="FFFF0000"/>
        <rFont val="Calibri"/>
        <family val="2"/>
        <scheme val="minor"/>
      </rPr>
      <t>*user-defined.  See 'Figure 1 SIR 2016-5140' tab</t>
    </r>
  </si>
  <si>
    <t>Location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</si>
</sst>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%"/>
    <numFmt numFmtId="166" formatCode="0.0"/>
  </numFmts>
  <fonts count="2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i/>
      <sz val="11"/>
      <color theme="1"/>
      <name val="Times New Roman"/>
      <family val="1"/>
    </font>
    <font>
      <b/>
      <sz val="11"/>
      <color theme="1"/>
      <name val="Times New Roman"/>
      <family val="1"/>
    </font>
    <font>
      <i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vertAlign val="subscript"/>
      <sz val="11"/>
      <color theme="1"/>
      <name val="Calibri"/>
      <family val="2"/>
      <scheme val="minor"/>
    </font>
    <font>
      <b/>
      <vertAlign val="superscript"/>
      <sz val="11"/>
      <name val="Calibri"/>
      <family val="2"/>
      <scheme val="minor"/>
    </font>
    <font>
      <b/>
      <vertAlign val="subscript"/>
      <sz val="11"/>
      <name val="Calibri"/>
      <family val="2"/>
      <scheme val="minor"/>
    </font>
    <font>
      <b/>
      <vertAlign val="subscript"/>
      <sz val="11"/>
      <color theme="0" tint="-0.499984740745262"/>
      <name val="Calibri"/>
      <family val="2"/>
      <scheme val="minor"/>
    </font>
    <font>
      <i/>
      <sz val="11"/>
      <color theme="0" tint="-0.499984740745262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i/>
      <vertAlign val="subscript"/>
      <sz val="11"/>
      <color theme="1"/>
      <name val="Calibri"/>
      <family val="2"/>
      <scheme val="minor"/>
    </font>
    <font>
      <i/>
      <sz val="11"/>
      <color rgb="FFFF0000"/>
      <name val="Calibri"/>
      <family val="2"/>
      <scheme val="minor"/>
    </font>
    <font>
      <b/>
      <sz val="10"/>
      <color theme="1"/>
      <name val="Arial"/>
      <family val="2"/>
    </font>
    <font>
      <b/>
      <sz val="10"/>
      <name val="Arial"/>
      <family val="2"/>
    </font>
    <font>
      <sz val="8"/>
      <name val="Calibri"/>
      <family val="2"/>
      <scheme val="minor"/>
    </font>
    <font>
      <sz val="11"/>
      <color rgb="FF00206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7" fillId="0" borderId="0" applyFont="0" applyFill="0" applyBorder="0" applyAlignment="0" applyProtection="0"/>
  </cellStyleXfs>
  <cellXfs count="83">
    <xf numFmtId="0" fontId="0" fillId="0" borderId="0" xfId="0"/>
    <xf numFmtId="1" fontId="0" fillId="0" borderId="0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Fill="1"/>
    <xf numFmtId="0" fontId="1" fillId="0" borderId="0" xfId="0" applyFont="1"/>
    <xf numFmtId="2" fontId="1" fillId="0" borderId="0" xfId="0" applyNumberFormat="1" applyFont="1" applyAlignment="1">
      <alignment horizontal="center"/>
    </xf>
    <xf numFmtId="0" fontId="4" fillId="0" borderId="0" xfId="0" applyFont="1"/>
    <xf numFmtId="164" fontId="0" fillId="0" borderId="0" xfId="0" applyNumberFormat="1"/>
    <xf numFmtId="0" fontId="3" fillId="0" borderId="0" xfId="0" applyFont="1"/>
    <xf numFmtId="0" fontId="5" fillId="0" borderId="0" xfId="0" applyFont="1"/>
    <xf numFmtId="0" fontId="6" fillId="0" borderId="0" xfId="0" applyFont="1"/>
    <xf numFmtId="164" fontId="0" fillId="0" borderId="0" xfId="0" applyNumberFormat="1" applyFill="1"/>
    <xf numFmtId="0" fontId="0" fillId="2" borderId="0" xfId="0" applyFill="1"/>
    <xf numFmtId="0" fontId="1" fillId="2" borderId="0" xfId="0" applyFont="1" applyFill="1" applyBorder="1"/>
    <xf numFmtId="0" fontId="0" fillId="0" borderId="0" xfId="0" applyBorder="1"/>
    <xf numFmtId="0" fontId="6" fillId="0" borderId="0" xfId="0" applyFont="1" applyFill="1"/>
    <xf numFmtId="0" fontId="1" fillId="3" borderId="0" xfId="0" applyFont="1" applyFill="1"/>
    <xf numFmtId="165" fontId="1" fillId="3" borderId="0" xfId="1" applyNumberFormat="1" applyFont="1" applyFill="1"/>
    <xf numFmtId="0" fontId="1" fillId="0" borderId="0" xfId="0" applyFont="1" applyFill="1"/>
    <xf numFmtId="0" fontId="1" fillId="4" borderId="0" xfId="0" applyFont="1" applyFill="1"/>
    <xf numFmtId="3" fontId="2" fillId="2" borderId="0" xfId="0" applyNumberFormat="1" applyFont="1" applyFill="1" applyBorder="1" applyAlignment="1">
      <alignment horizontal="center"/>
    </xf>
    <xf numFmtId="0" fontId="1" fillId="0" borderId="0" xfId="0" applyFont="1" applyBorder="1"/>
    <xf numFmtId="0" fontId="1" fillId="0" borderId="0" xfId="0" applyFont="1" applyBorder="1" applyAlignment="1">
      <alignment horizontal="center"/>
    </xf>
    <xf numFmtId="164" fontId="5" fillId="0" borderId="0" xfId="0" applyNumberFormat="1" applyFont="1" applyFill="1" applyAlignment="1">
      <alignment wrapText="1"/>
    </xf>
    <xf numFmtId="0" fontId="1" fillId="0" borderId="0" xfId="0" applyFont="1" applyFill="1" applyAlignment="1">
      <alignment horizontal="center"/>
    </xf>
    <xf numFmtId="0" fontId="6" fillId="0" borderId="0" xfId="0" applyFont="1" applyBorder="1" applyAlignment="1">
      <alignment horizontal="center"/>
    </xf>
    <xf numFmtId="0" fontId="1" fillId="4" borderId="0" xfId="0" applyFont="1" applyFill="1" applyBorder="1" applyAlignment="1">
      <alignment horizontal="center"/>
    </xf>
    <xf numFmtId="0" fontId="1" fillId="3" borderId="0" xfId="0" applyFont="1" applyFill="1" applyAlignment="1">
      <alignment horizontal="center"/>
    </xf>
    <xf numFmtId="0" fontId="0" fillId="0" borderId="0" xfId="0" applyFont="1" applyFill="1"/>
    <xf numFmtId="0" fontId="16" fillId="2" borderId="0" xfId="0" applyFont="1" applyFill="1" applyBorder="1" applyAlignment="1">
      <alignment horizontal="center" wrapText="1"/>
    </xf>
    <xf numFmtId="0" fontId="1" fillId="2" borderId="0" xfId="0" applyFont="1" applyFill="1" applyAlignment="1">
      <alignment horizontal="center"/>
    </xf>
    <xf numFmtId="0" fontId="0" fillId="2" borderId="0" xfId="0" applyFont="1" applyFill="1" applyBorder="1"/>
    <xf numFmtId="0" fontId="5" fillId="2" borderId="1" xfId="0" applyFont="1" applyFill="1" applyBorder="1" applyAlignment="1">
      <alignment horizontal="center" wrapText="1"/>
    </xf>
    <xf numFmtId="0" fontId="1" fillId="0" borderId="0" xfId="0" applyFont="1" applyFill="1" applyBorder="1"/>
    <xf numFmtId="0" fontId="1" fillId="0" borderId="0" xfId="0" applyFont="1" applyAlignment="1">
      <alignment horizontal="center"/>
    </xf>
    <xf numFmtId="0" fontId="1" fillId="0" borderId="2" xfId="0" applyFont="1" applyFill="1" applyBorder="1" applyAlignment="1">
      <alignment horizontal="center"/>
    </xf>
    <xf numFmtId="0" fontId="0" fillId="0" borderId="3" xfId="0" applyFill="1" applyBorder="1"/>
    <xf numFmtId="0" fontId="1" fillId="0" borderId="6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 wrapText="1"/>
    </xf>
    <xf numFmtId="0" fontId="16" fillId="4" borderId="1" xfId="0" applyFont="1" applyFill="1" applyBorder="1" applyAlignment="1">
      <alignment horizontal="center" wrapText="1"/>
    </xf>
    <xf numFmtId="0" fontId="16" fillId="3" borderId="1" xfId="0" applyFont="1" applyFill="1" applyBorder="1" applyAlignment="1">
      <alignment horizontal="center" wrapText="1"/>
    </xf>
    <xf numFmtId="0" fontId="5" fillId="0" borderId="1" xfId="0" applyFont="1" applyFill="1" applyBorder="1" applyAlignment="1">
      <alignment horizontal="center" wrapText="1"/>
    </xf>
    <xf numFmtId="0" fontId="0" fillId="0" borderId="1" xfId="0" applyFont="1" applyBorder="1"/>
    <xf numFmtId="0" fontId="1" fillId="0" borderId="2" xfId="0" applyFont="1" applyBorder="1" applyAlignment="1">
      <alignment horizontal="center"/>
    </xf>
    <xf numFmtId="0" fontId="5" fillId="0" borderId="3" xfId="0" applyFont="1" applyFill="1" applyBorder="1" applyAlignment="1">
      <alignment horizontal="center" wrapText="1"/>
    </xf>
    <xf numFmtId="0" fontId="0" fillId="0" borderId="2" xfId="0" applyBorder="1"/>
    <xf numFmtId="0" fontId="0" fillId="0" borderId="0" xfId="0" applyFill="1" applyBorder="1"/>
    <xf numFmtId="0" fontId="5" fillId="0" borderId="0" xfId="0" applyFont="1" applyFill="1"/>
    <xf numFmtId="0" fontId="0" fillId="0" borderId="2" xfId="0" applyFill="1" applyBorder="1"/>
    <xf numFmtId="0" fontId="0" fillId="0" borderId="0" xfId="0" applyFont="1" applyFill="1" applyBorder="1"/>
    <xf numFmtId="0" fontId="0" fillId="0" borderId="0" xfId="0" applyFont="1" applyFill="1" applyAlignment="1">
      <alignment horizontal="center"/>
    </xf>
    <xf numFmtId="0" fontId="0" fillId="0" borderId="2" xfId="0" applyFont="1" applyFill="1" applyBorder="1"/>
    <xf numFmtId="164" fontId="0" fillId="0" borderId="8" xfId="0" applyNumberFormat="1" applyFill="1" applyBorder="1"/>
    <xf numFmtId="0" fontId="9" fillId="5" borderId="2" xfId="0" applyFont="1" applyFill="1" applyBorder="1" applyAlignment="1">
      <alignment horizontal="center"/>
    </xf>
    <xf numFmtId="0" fontId="15" fillId="5" borderId="3" xfId="0" applyFont="1" applyFill="1" applyBorder="1" applyAlignment="1">
      <alignment horizontal="center" wrapText="1"/>
    </xf>
    <xf numFmtId="1" fontId="10" fillId="5" borderId="2" xfId="0" applyNumberFormat="1" applyFont="1" applyFill="1" applyBorder="1"/>
    <xf numFmtId="0" fontId="5" fillId="2" borderId="0" xfId="0" applyFont="1" applyFill="1" applyBorder="1"/>
    <xf numFmtId="166" fontId="1" fillId="4" borderId="0" xfId="1" applyNumberFormat="1" applyFont="1" applyFill="1" applyBorder="1"/>
    <xf numFmtId="0" fontId="5" fillId="2" borderId="0" xfId="0" applyFont="1" applyFill="1" applyBorder="1" applyAlignment="1">
      <alignment horizontal="center" wrapText="1"/>
    </xf>
    <xf numFmtId="0" fontId="16" fillId="4" borderId="0" xfId="0" applyFont="1" applyFill="1" applyBorder="1" applyAlignment="1">
      <alignment horizontal="center" wrapText="1"/>
    </xf>
    <xf numFmtId="0" fontId="16" fillId="3" borderId="0" xfId="0" applyFont="1" applyFill="1" applyBorder="1" applyAlignment="1">
      <alignment horizontal="center" wrapText="1"/>
    </xf>
    <xf numFmtId="0" fontId="5" fillId="0" borderId="0" xfId="0" applyFont="1" applyFill="1" applyBorder="1" applyAlignment="1">
      <alignment horizontal="center" wrapText="1"/>
    </xf>
    <xf numFmtId="0" fontId="5" fillId="0" borderId="2" xfId="0" applyFont="1" applyFill="1" applyBorder="1" applyAlignment="1">
      <alignment horizontal="center" wrapText="1"/>
    </xf>
    <xf numFmtId="0" fontId="0" fillId="0" borderId="0" xfId="0" applyFont="1" applyBorder="1"/>
    <xf numFmtId="0" fontId="15" fillId="5" borderId="2" xfId="0" applyFont="1" applyFill="1" applyBorder="1" applyAlignment="1">
      <alignment horizontal="center" wrapText="1"/>
    </xf>
    <xf numFmtId="166" fontId="0" fillId="2" borderId="0" xfId="0" applyNumberFormat="1" applyFill="1"/>
    <xf numFmtId="0" fontId="1" fillId="0" borderId="4" xfId="0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/>
    </xf>
    <xf numFmtId="0" fontId="0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0" borderId="2" xfId="0" applyFont="1" applyFill="1" applyBorder="1" applyAlignment="1">
      <alignment horizontal="center"/>
    </xf>
    <xf numFmtId="164" fontId="5" fillId="0" borderId="0" xfId="0" applyNumberFormat="1" applyFont="1" applyFill="1" applyAlignment="1">
      <alignment horizontal="left" wrapText="1"/>
    </xf>
    <xf numFmtId="0" fontId="1" fillId="0" borderId="0" xfId="0" applyFont="1" applyAlignment="1">
      <alignment horizontal="center"/>
    </xf>
    <xf numFmtId="0" fontId="1" fillId="2" borderId="0" xfId="0" applyFont="1" applyFill="1"/>
    <xf numFmtId="0" fontId="16" fillId="2" borderId="0" xfId="0" applyFont="1" applyFill="1"/>
    <xf numFmtId="0" fontId="19" fillId="2" borderId="0" xfId="0" applyFont="1" applyFill="1"/>
    <xf numFmtId="166" fontId="19" fillId="2" borderId="0" xfId="0" applyNumberFormat="1" applyFont="1" applyFill="1" applyBorder="1"/>
    <xf numFmtId="1" fontId="19" fillId="2" borderId="0" xfId="0" applyNumberFormat="1" applyFont="1" applyFill="1" applyBorder="1"/>
    <xf numFmtId="166" fontId="19" fillId="2" borderId="0" xfId="0" applyNumberFormat="1" applyFont="1" applyFill="1"/>
    <xf numFmtId="166" fontId="20" fillId="2" borderId="0" xfId="0" applyNumberFormat="1" applyFont="1" applyFill="1"/>
    <xf numFmtId="0" fontId="22" fillId="2" borderId="0" xfId="0" applyFont="1" applyFill="1"/>
  </cellXfs>
  <cellStyles count="2">
    <cellStyle name="Normal" xfId="0" builtinId="0"/>
    <cellStyle name="Percent" xfId="1" builtinId="5"/>
  </cellStyles>
  <dxfs count="137"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>
          <bgColor rgb="FFFFC7CE"/>
        </patternFill>
      </fill>
    </dxf>
    <dxf>
      <font>
        <b val="0"/>
        <i val="0"/>
        <color rgb="FF9C0006"/>
      </font>
      <fill>
        <patternFill patternType="solid">
          <bgColor rgb="FFFFC7CE"/>
        </patternFill>
      </fill>
    </dxf>
    <dxf>
      <font>
        <b/>
        <i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C7CE"/>
      <color rgb="FF9C000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jpg"/><Relationship Id="rId2" Type="http://schemas.openxmlformats.org/officeDocument/2006/relationships/image" Target="../media/image9.jpg"/><Relationship Id="rId1" Type="http://schemas.openxmlformats.org/officeDocument/2006/relationships/image" Target="../media/image8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137583</xdr:colOff>
      <xdr:row>0</xdr:row>
      <xdr:rowOff>3</xdr:rowOff>
    </xdr:from>
    <xdr:to>
      <xdr:col>7</xdr:col>
      <xdr:colOff>127000</xdr:colOff>
      <xdr:row>9</xdr:row>
      <xdr:rowOff>95249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37583" y="3"/>
          <a:ext cx="7461250" cy="2275413"/>
        </a:xfrm>
        <a:prstGeom prst="rect">
          <a:avLst/>
        </a:prstGeom>
        <a:solidFill>
          <a:sysClr val="window" lastClr="FFFFFF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 b="1" u="sng"/>
            <a:t>TO CALCULATE</a:t>
          </a:r>
          <a:r>
            <a:rPr lang="en-US" sz="1100" b="1" u="sng" baseline="0"/>
            <a:t> THE 1%PLUS FLOW:</a:t>
          </a:r>
        </a:p>
        <a:p>
          <a:r>
            <a:rPr lang="en-US" sz="1100" b="0" u="none" baseline="0"/>
            <a:t>1) Manually enter data in beige cells</a:t>
          </a:r>
        </a:p>
        <a:p>
          <a:r>
            <a:rPr lang="en-US" sz="1100" b="0" u="none" baseline="0"/>
            <a:t>2)  The 1%plus flow is computed in column L.  If the </a:t>
          </a:r>
          <a:r>
            <a:rPr lang="en-US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1%plus flow </a:t>
          </a:r>
          <a:r>
            <a:rPr lang="en-US" sz="1100" b="0" u="none" baseline="0"/>
            <a:t>value turns </a:t>
          </a:r>
          <a:r>
            <a:rPr lang="en-US" sz="1100" b="0" u="none" baseline="0">
              <a:solidFill>
                <a:srgbClr val="9C0006"/>
              </a:solidFill>
            </a:rPr>
            <a:t>red</a:t>
          </a:r>
          <a:r>
            <a:rPr lang="en-US" sz="1100" b="0" u="none" baseline="0">
              <a:solidFill>
                <a:sysClr val="windowText" lastClr="000000"/>
              </a:solidFill>
            </a:rPr>
            <a:t>,</a:t>
          </a:r>
          <a:r>
            <a:rPr lang="en-US" sz="1100" b="0" u="none" baseline="0">
              <a:solidFill>
                <a:srgbClr val="FF0000"/>
              </a:solidFill>
            </a:rPr>
            <a:t> </a:t>
          </a:r>
          <a:r>
            <a:rPr lang="en-US" sz="1100" b="0" u="none" baseline="0"/>
            <a:t> it means that it was calculated to be less than the 1% flow.  Further investigation would be required if this occurs.</a:t>
          </a:r>
        </a:p>
        <a:p>
          <a:endParaRPr lang="en-US" sz="1100" b="1" u="none" baseline="0"/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="1" u="sng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NOTES: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100" b="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-This spreadsheet can be used to estimate the 1%+ flow when a Raifall-Runoff model was used to determine the hydrology</a:t>
          </a:r>
          <a:endParaRPr lang="en-US" b="0">
            <a:effectLst/>
          </a:endParaRPr>
        </a:p>
        <a:p>
          <a:r>
            <a:rPr lang="en-US" sz="1100" b="1" u="none" baseline="0"/>
            <a:t>-</a:t>
          </a:r>
          <a:r>
            <a:rPr lang="en-US" sz="1100" b="0" u="none" baseline="0"/>
            <a:t>This spreadsheet calculates the 1%+ flow using either a weighted skew coefficient (Gw), or a station skew coefficient (Gs).  Gs is determined based on the recurrance interval discharges at the location of interest.  Gw is determined based on a combination of the station skew and generalized skew (See' Pages 12-15 from Bulletin 17b' tab for more details) </a:t>
          </a:r>
          <a:endParaRPr lang="en-US" sz="1100" b="1" u="none" baseline="0"/>
        </a:p>
        <a:p>
          <a:r>
            <a:rPr lang="en-US" sz="1100" b="1" u="none" baseline="0"/>
            <a:t>    </a:t>
          </a:r>
          <a:r>
            <a:rPr lang="en-US" sz="1100" b="0" u="none" baseline="0"/>
            <a:t>      - Gs is used if: 1) the watershed is regulated, or 2) if the difference between</a:t>
          </a:r>
          <a:r>
            <a:rPr lang="en-US" sz="1100" b="1" u="none" baseline="0"/>
            <a:t> </a:t>
          </a:r>
          <a:r>
            <a:rPr lang="en-US" sz="1100" b="0" i="0" u="none" strike="noStrike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Ḡ</a:t>
          </a:r>
          <a:r>
            <a:rPr lang="en-US" b="1"/>
            <a:t> </a:t>
          </a:r>
          <a:r>
            <a:rPr lang="en-US" sz="1100" b="0" u="none" baseline="0"/>
            <a:t>and Gs is greater than 0.5         </a:t>
          </a:r>
        </a:p>
        <a:p>
          <a:r>
            <a:rPr lang="en-US" sz="1100" b="0" u="none" baseline="0"/>
            <a:t>          - Gw is used in all other instances</a:t>
          </a:r>
        </a:p>
        <a:p>
          <a:endParaRPr lang="en-US" sz="1100" b="1" u="sng" baseline="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228600</xdr:colOff>
      <xdr:row>2</xdr:row>
      <xdr:rowOff>123825</xdr:rowOff>
    </xdr:from>
    <xdr:to>
      <xdr:col>14</xdr:col>
      <xdr:colOff>236383</xdr:colOff>
      <xdr:row>23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504825"/>
          <a:ext cx="8542183" cy="4000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9</xdr:col>
      <xdr:colOff>160509</xdr:colOff>
      <xdr:row>48</xdr:row>
      <xdr:rowOff>152536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DB9EF297-DE0C-48D1-B59C-C3FE241DF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545123"/>
          <a:ext cx="5646909" cy="832938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523048</xdr:colOff>
      <xdr:row>18</xdr:row>
      <xdr:rowOff>113881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6619048" cy="33523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10</xdr:col>
      <xdr:colOff>608762</xdr:colOff>
      <xdr:row>51</xdr:row>
      <xdr:rowOff>142095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619500"/>
          <a:ext cx="6704762" cy="62380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10</xdr:col>
      <xdr:colOff>256381</xdr:colOff>
      <xdr:row>65</xdr:row>
      <xdr:rowOff>28262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9906000"/>
          <a:ext cx="6352381" cy="2504762"/>
        </a:xfrm>
        <a:prstGeom prst="rect">
          <a:avLst/>
        </a:prstGeom>
      </xdr:spPr>
    </xdr:pic>
    <xdr:clientData/>
  </xdr:twoCellAnchor>
  <xdr:twoCellAnchor editAs="oneCell">
    <xdr:from>
      <xdr:col>12</xdr:col>
      <xdr:colOff>19050</xdr:colOff>
      <xdr:row>3</xdr:row>
      <xdr:rowOff>9525</xdr:rowOff>
    </xdr:from>
    <xdr:to>
      <xdr:col>27</xdr:col>
      <xdr:colOff>141717</xdr:colOff>
      <xdr:row>37</xdr:row>
      <xdr:rowOff>56334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34250" y="581025"/>
          <a:ext cx="9266667" cy="6523809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39</xdr:row>
      <xdr:rowOff>0</xdr:rowOff>
    </xdr:from>
    <xdr:to>
      <xdr:col>22</xdr:col>
      <xdr:colOff>323124</xdr:colOff>
      <xdr:row>48</xdr:row>
      <xdr:rowOff>95024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7924800" y="7429500"/>
          <a:ext cx="5809524" cy="18095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457200</xdr:colOff>
      <xdr:row>52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0</xdr:row>
      <xdr:rowOff>0</xdr:rowOff>
    </xdr:from>
    <xdr:to>
      <xdr:col>25</xdr:col>
      <xdr:colOff>457200</xdr:colOff>
      <xdr:row>52</xdr:row>
      <xdr:rowOff>152400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24800" y="0"/>
          <a:ext cx="7772400" cy="10058400"/>
        </a:xfrm>
        <a:prstGeom prst="rect">
          <a:avLst/>
        </a:prstGeom>
      </xdr:spPr>
    </xdr:pic>
    <xdr:clientData/>
  </xdr:twoCellAnchor>
  <xdr:twoCellAnchor editAs="oneCell">
    <xdr:from>
      <xdr:col>26</xdr:col>
      <xdr:colOff>0</xdr:colOff>
      <xdr:row>0</xdr:row>
      <xdr:rowOff>0</xdr:rowOff>
    </xdr:from>
    <xdr:to>
      <xdr:col>38</xdr:col>
      <xdr:colOff>457200</xdr:colOff>
      <xdr:row>52</xdr:row>
      <xdr:rowOff>152400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49600" y="0"/>
          <a:ext cx="777240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96"/>
  <sheetViews>
    <sheetView tabSelected="1" zoomScale="85" zoomScaleNormal="85" workbookViewId="0">
      <pane xSplit="14" ySplit="12" topLeftCell="O13" activePane="bottomRight" state="frozen"/>
      <selection pane="topRight" activeCell="N1" sqref="N1"/>
      <selection pane="bottomLeft" activeCell="A13" sqref="A13"/>
      <selection pane="bottomRight" activeCell="I18" sqref="I18"/>
    </sheetView>
  </sheetViews>
  <sheetFormatPr defaultRowHeight="15" x14ac:dyDescent="0.25"/>
  <cols>
    <col min="1" max="1" width="26.28515625" style="13" customWidth="1"/>
    <col min="2" max="2" width="35.28515625" style="13" customWidth="1"/>
    <col min="3" max="3" width="9.140625" style="13" customWidth="1"/>
    <col min="4" max="9" width="10.28515625" style="13" customWidth="1"/>
    <col min="10" max="10" width="15.42578125" style="13" customWidth="1"/>
    <col min="11" max="11" width="18.42578125" style="13" customWidth="1"/>
    <col min="12" max="12" width="17.85546875" style="13" customWidth="1"/>
    <col min="13" max="13" width="12.7109375" style="20" customWidth="1"/>
    <col min="14" max="14" width="12.7109375" style="17" customWidth="1"/>
    <col min="15" max="15" width="12.42578125" bestFit="1" customWidth="1"/>
    <col min="16" max="16" width="10.28515625" bestFit="1" customWidth="1"/>
    <col min="17" max="17" width="10.5703125" bestFit="1" customWidth="1"/>
    <col min="18" max="18" width="15.28515625" customWidth="1"/>
    <col min="19" max="19" width="17.42578125" customWidth="1"/>
    <col min="20" max="20" width="17.85546875" style="4" customWidth="1"/>
    <col min="21" max="21" width="10.85546875" style="4" customWidth="1"/>
    <col min="22" max="22" width="11.140625" style="4" customWidth="1"/>
    <col min="23" max="23" width="13.140625" style="4" customWidth="1"/>
    <col min="24" max="24" width="11" style="4" customWidth="1"/>
    <col min="25" max="25" width="15.5703125" style="4" customWidth="1"/>
    <col min="26" max="26" width="12.140625" customWidth="1"/>
    <col min="27" max="27" width="12.85546875" customWidth="1"/>
    <col min="28" max="28" width="13.28515625" bestFit="1" customWidth="1"/>
    <col min="29" max="29" width="11.7109375" style="15" customWidth="1"/>
    <col min="30" max="30" width="11.42578125" style="15" customWidth="1"/>
    <col min="31" max="31" width="10.140625" style="22" customWidth="1"/>
    <col min="32" max="32" width="11.42578125" customWidth="1"/>
    <col min="33" max="33" width="11" customWidth="1"/>
    <col min="34" max="34" width="11.140625" style="5" customWidth="1"/>
    <col min="37" max="37" width="23.7109375" style="10" customWidth="1"/>
    <col min="38" max="38" width="12.5703125" customWidth="1"/>
    <col min="39" max="39" width="9.140625" style="4"/>
  </cols>
  <sheetData>
    <row r="1" spans="1:45" s="4" customFormat="1" x14ac:dyDescent="0.25">
      <c r="M1" s="19"/>
      <c r="N1" s="19"/>
      <c r="AC1" s="47"/>
      <c r="AD1" s="47"/>
      <c r="AE1" s="34"/>
      <c r="AH1" s="19"/>
      <c r="AK1" s="48"/>
    </row>
    <row r="2" spans="1:45" s="4" customFormat="1" x14ac:dyDescent="0.25">
      <c r="M2" s="19"/>
      <c r="N2" s="19"/>
      <c r="AC2" s="47"/>
      <c r="AD2" s="47"/>
      <c r="AE2" s="34"/>
      <c r="AH2" s="19"/>
      <c r="AK2" s="48"/>
    </row>
    <row r="3" spans="1:45" s="4" customFormat="1" ht="15.75" thickBot="1" x14ac:dyDescent="0.3">
      <c r="M3" s="19"/>
      <c r="N3" s="19"/>
      <c r="AC3" s="47"/>
      <c r="AD3" s="47"/>
      <c r="AE3" s="34"/>
      <c r="AH3" s="19"/>
      <c r="AK3" s="48"/>
    </row>
    <row r="4" spans="1:45" s="4" customFormat="1" ht="15.75" thickBot="1" x14ac:dyDescent="0.3">
      <c r="M4" s="19"/>
      <c r="N4" s="19"/>
      <c r="R4" s="67" t="s">
        <v>58</v>
      </c>
      <c r="S4" s="68"/>
      <c r="AC4" s="47"/>
      <c r="AD4" s="47"/>
      <c r="AE4" s="34"/>
      <c r="AH4" s="19"/>
      <c r="AK4" s="48"/>
    </row>
    <row r="5" spans="1:45" s="4" customFormat="1" ht="18" x14ac:dyDescent="0.35">
      <c r="M5" s="19"/>
      <c r="N5" s="19"/>
      <c r="R5" s="38" t="s">
        <v>55</v>
      </c>
      <c r="S5" s="36" t="s">
        <v>56</v>
      </c>
      <c r="AC5" s="47"/>
      <c r="AD5" s="47"/>
      <c r="AE5" s="34"/>
      <c r="AH5" s="19"/>
      <c r="AK5" s="48"/>
    </row>
    <row r="6" spans="1:45" s="4" customFormat="1" ht="46.5" customHeight="1" x14ac:dyDescent="0.25">
      <c r="D6" s="4" t="s">
        <v>33</v>
      </c>
      <c r="M6" s="19"/>
      <c r="N6" s="19"/>
      <c r="Q6" s="49"/>
      <c r="R6" s="39" t="s">
        <v>18</v>
      </c>
      <c r="S6" s="39" t="s">
        <v>23</v>
      </c>
      <c r="X6" s="16" t="s">
        <v>63</v>
      </c>
      <c r="Y6" s="16"/>
      <c r="Z6" s="16"/>
      <c r="AA6" s="19"/>
      <c r="AC6" s="47"/>
      <c r="AD6" s="47"/>
      <c r="AE6" s="34"/>
      <c r="AH6" s="19"/>
      <c r="AK6" s="48"/>
    </row>
    <row r="7" spans="1:45" s="4" customFormat="1" ht="15" customHeight="1" thickBot="1" x14ac:dyDescent="0.3">
      <c r="D7" s="4" t="s">
        <v>15</v>
      </c>
      <c r="M7" s="19"/>
      <c r="N7" s="19"/>
      <c r="R7" s="53">
        <f>_xlfn.NORM.S.INV(0.84)</f>
        <v>0.9944578832097497</v>
      </c>
      <c r="S7" s="37">
        <v>0.30199999999999999</v>
      </c>
      <c r="X7" s="73" t="s">
        <v>31</v>
      </c>
      <c r="Y7" s="73"/>
      <c r="Z7" s="73"/>
      <c r="AA7" s="73"/>
      <c r="AC7" s="47"/>
      <c r="AD7" s="47"/>
      <c r="AE7" s="34"/>
      <c r="AH7" s="19"/>
      <c r="AK7" s="48"/>
    </row>
    <row r="8" spans="1:45" s="4" customFormat="1" x14ac:dyDescent="0.25">
      <c r="M8" s="19"/>
      <c r="N8" s="19"/>
      <c r="X8" s="73"/>
      <c r="Y8" s="73"/>
      <c r="Z8" s="73"/>
      <c r="AA8" s="73"/>
      <c r="AC8" s="47"/>
      <c r="AD8" s="47"/>
      <c r="AE8" s="34"/>
      <c r="AH8" s="19"/>
      <c r="AK8" s="48"/>
    </row>
    <row r="9" spans="1:45" s="4" customFormat="1" x14ac:dyDescent="0.25">
      <c r="M9" s="19"/>
      <c r="N9" s="19"/>
      <c r="X9" s="73"/>
      <c r="Y9" s="73"/>
      <c r="Z9" s="73"/>
      <c r="AA9" s="73"/>
      <c r="AC9" s="50"/>
      <c r="AD9" s="50"/>
      <c r="AE9" s="34"/>
      <c r="AF9" s="29"/>
      <c r="AG9" s="29"/>
      <c r="AH9" s="19"/>
      <c r="AK9" s="48"/>
    </row>
    <row r="10" spans="1:45" s="4" customFormat="1" x14ac:dyDescent="0.25">
      <c r="B10" s="29"/>
      <c r="C10" s="29"/>
      <c r="D10" s="69"/>
      <c r="E10" s="69"/>
      <c r="F10" s="69"/>
      <c r="G10" s="69"/>
      <c r="H10" s="69"/>
      <c r="I10" s="69"/>
      <c r="J10" s="51"/>
      <c r="K10" s="29"/>
      <c r="L10" s="29"/>
      <c r="M10" s="34"/>
      <c r="N10" s="19"/>
      <c r="O10" s="29"/>
      <c r="P10" s="29"/>
      <c r="Q10" s="29"/>
      <c r="R10" s="70"/>
      <c r="S10" s="70"/>
      <c r="T10" s="29"/>
      <c r="U10" s="29"/>
      <c r="V10" s="29"/>
      <c r="W10" s="29"/>
      <c r="X10" s="24"/>
      <c r="Y10" s="24"/>
      <c r="Z10" s="24"/>
      <c r="AA10" s="24"/>
      <c r="AB10" s="52"/>
      <c r="AC10" s="71" t="s">
        <v>35</v>
      </c>
      <c r="AD10" s="71"/>
      <c r="AE10" s="72"/>
      <c r="AF10" s="71" t="s">
        <v>36</v>
      </c>
      <c r="AG10" s="71"/>
      <c r="AH10" s="72"/>
      <c r="AK10" s="48"/>
    </row>
    <row r="11" spans="1:45" s="5" customFormat="1" ht="46.5" x14ac:dyDescent="0.35">
      <c r="A11" s="75"/>
      <c r="B11" s="14"/>
      <c r="C11" s="14"/>
      <c r="D11" s="30" t="s">
        <v>47</v>
      </c>
      <c r="E11" s="30" t="s">
        <v>48</v>
      </c>
      <c r="F11" s="30" t="s">
        <v>49</v>
      </c>
      <c r="G11" s="30" t="s">
        <v>50</v>
      </c>
      <c r="H11" s="30" t="s">
        <v>51</v>
      </c>
      <c r="I11" s="30" t="s">
        <v>52</v>
      </c>
      <c r="J11" s="30" t="s">
        <v>38</v>
      </c>
      <c r="K11" s="31" t="s">
        <v>15</v>
      </c>
      <c r="L11" s="31" t="s">
        <v>22</v>
      </c>
      <c r="M11" s="27" t="s">
        <v>45</v>
      </c>
      <c r="N11" s="28" t="s">
        <v>46</v>
      </c>
      <c r="O11" s="35" t="s">
        <v>34</v>
      </c>
      <c r="P11" s="35" t="s">
        <v>53</v>
      </c>
      <c r="Q11" s="35" t="s">
        <v>54</v>
      </c>
      <c r="R11" s="35" t="s">
        <v>6</v>
      </c>
      <c r="S11" s="35" t="s">
        <v>13</v>
      </c>
      <c r="T11" s="25" t="s">
        <v>57</v>
      </c>
      <c r="U11" s="25" t="s">
        <v>25</v>
      </c>
      <c r="V11" s="25" t="s">
        <v>26</v>
      </c>
      <c r="W11" s="25" t="s">
        <v>20</v>
      </c>
      <c r="X11" s="25" t="s">
        <v>62</v>
      </c>
      <c r="Y11" s="25" t="s">
        <v>39</v>
      </c>
      <c r="Z11" s="35" t="s">
        <v>14</v>
      </c>
      <c r="AA11" s="35" t="s">
        <v>40</v>
      </c>
      <c r="AB11" s="44" t="s">
        <v>41</v>
      </c>
      <c r="AC11" s="26" t="s">
        <v>42</v>
      </c>
      <c r="AD11" s="23" t="s">
        <v>43</v>
      </c>
      <c r="AE11" s="54" t="s">
        <v>44</v>
      </c>
      <c r="AF11" s="26" t="s">
        <v>42</v>
      </c>
      <c r="AG11" s="23" t="s">
        <v>43</v>
      </c>
      <c r="AH11" s="54" t="s">
        <v>44</v>
      </c>
      <c r="AK11" s="9"/>
      <c r="AL11" s="7"/>
      <c r="AM11" s="16"/>
      <c r="AN11" s="11"/>
      <c r="AO11" s="11"/>
    </row>
    <row r="12" spans="1:45" ht="60.75" thickBot="1" x14ac:dyDescent="0.3">
      <c r="A12" s="75" t="s">
        <v>64</v>
      </c>
      <c r="B12" s="32" t="s">
        <v>70</v>
      </c>
      <c r="C12" s="57" t="s">
        <v>65</v>
      </c>
      <c r="D12" s="33" t="s">
        <v>0</v>
      </c>
      <c r="E12" s="33" t="s">
        <v>1</v>
      </c>
      <c r="F12" s="33" t="s">
        <v>3</v>
      </c>
      <c r="G12" s="33" t="s">
        <v>2</v>
      </c>
      <c r="H12" s="33" t="s">
        <v>4</v>
      </c>
      <c r="I12" s="33" t="s">
        <v>5</v>
      </c>
      <c r="J12" s="33" t="s">
        <v>37</v>
      </c>
      <c r="K12" s="33" t="s">
        <v>61</v>
      </c>
      <c r="L12" s="33" t="s">
        <v>69</v>
      </c>
      <c r="M12" s="40" t="s">
        <v>29</v>
      </c>
      <c r="N12" s="41"/>
      <c r="O12" s="42" t="s">
        <v>7</v>
      </c>
      <c r="P12" s="42" t="s">
        <v>32</v>
      </c>
      <c r="Q12" s="42" t="s">
        <v>32</v>
      </c>
      <c r="R12" s="42" t="s">
        <v>8</v>
      </c>
      <c r="S12" s="42" t="s">
        <v>12</v>
      </c>
      <c r="T12" s="42" t="s">
        <v>24</v>
      </c>
      <c r="U12" s="42" t="s">
        <v>27</v>
      </c>
      <c r="V12" s="42" t="s">
        <v>27</v>
      </c>
      <c r="W12" s="42" t="s">
        <v>21</v>
      </c>
      <c r="X12" s="42"/>
      <c r="Y12" s="42"/>
      <c r="Z12" s="42" t="s">
        <v>19</v>
      </c>
      <c r="AA12" s="42" t="s">
        <v>59</v>
      </c>
      <c r="AB12" s="45" t="s">
        <v>60</v>
      </c>
      <c r="AC12" s="43"/>
      <c r="AD12" s="42" t="s">
        <v>28</v>
      </c>
      <c r="AE12" s="55" t="s">
        <v>29</v>
      </c>
      <c r="AF12" s="42"/>
      <c r="AG12" s="42" t="s">
        <v>28</v>
      </c>
      <c r="AH12" s="55" t="s">
        <v>29</v>
      </c>
      <c r="AM12" s="24"/>
      <c r="AN12" s="24"/>
      <c r="AO12" s="24"/>
      <c r="AP12" s="24"/>
      <c r="AQ12" s="24"/>
      <c r="AR12" s="24"/>
      <c r="AS12" s="24"/>
    </row>
    <row r="13" spans="1:45" x14ac:dyDescent="0.25">
      <c r="A13" s="76" t="s">
        <v>66</v>
      </c>
      <c r="B13" s="32"/>
      <c r="C13" s="57"/>
      <c r="D13" s="59"/>
      <c r="E13" s="59"/>
      <c r="F13" s="59"/>
      <c r="G13" s="59"/>
      <c r="H13" s="59"/>
      <c r="I13" s="59"/>
      <c r="J13" s="59"/>
      <c r="K13" s="59"/>
      <c r="L13" s="59"/>
      <c r="M13" s="60"/>
      <c r="N13" s="61"/>
      <c r="O13" s="62"/>
      <c r="P13" s="62"/>
      <c r="Q13" s="62"/>
      <c r="R13" s="62"/>
      <c r="S13" s="62"/>
      <c r="T13" s="62"/>
      <c r="U13" s="62"/>
      <c r="V13" s="62"/>
      <c r="W13" s="62"/>
      <c r="X13" s="62"/>
      <c r="Y13" s="62"/>
      <c r="Z13" s="62"/>
      <c r="AA13" s="62"/>
      <c r="AB13" s="63"/>
      <c r="AC13" s="64"/>
      <c r="AD13" s="62"/>
      <c r="AE13" s="65"/>
      <c r="AF13" s="62"/>
      <c r="AG13" s="62"/>
      <c r="AH13" s="65"/>
      <c r="AM13" s="24"/>
      <c r="AN13" s="24"/>
      <c r="AO13" s="24"/>
      <c r="AP13" s="24"/>
      <c r="AQ13" s="24"/>
      <c r="AR13" s="24"/>
      <c r="AS13" s="24"/>
    </row>
    <row r="14" spans="1:45" x14ac:dyDescent="0.25">
      <c r="A14" s="13" t="s">
        <v>67</v>
      </c>
      <c r="B14" s="77"/>
      <c r="C14" s="78"/>
      <c r="D14" s="79"/>
      <c r="E14" s="79"/>
      <c r="F14" s="79"/>
      <c r="G14" s="79"/>
      <c r="H14" s="79"/>
      <c r="I14" s="79"/>
      <c r="J14" s="21" t="s">
        <v>15</v>
      </c>
      <c r="K14" s="13">
        <v>74</v>
      </c>
      <c r="L14" s="66">
        <v>0</v>
      </c>
      <c r="M14" s="58" t="e">
        <f>IF(J14="Y",AH14,IF(ABS(X14)&gt;0.5,AH14,AE14))</f>
        <v>#DIV/0!</v>
      </c>
      <c r="N14" s="18" t="e">
        <f t="shared" ref="N14" si="0">M14/H14</f>
        <v>#DIV/0!</v>
      </c>
      <c r="O14" s="8" t="e">
        <f t="shared" ref="O14" si="1">-2.5+3.12*((LOG10(H14/E14))/(LOG10(E14/D14)))</f>
        <v>#DIV/0!</v>
      </c>
      <c r="P14" t="e">
        <f>VLOOKUP(ROUND(O14,2),'Appendix3 table from B.17B'!$A$4:$C$1806,3)</f>
        <v>#DIV/0!</v>
      </c>
      <c r="Q14" t="e">
        <f>VLOOKUP(ROUND(O14,2),'Appendix3 table from B.17B'!$A$4:$C$1806,2)</f>
        <v>#DIV/0!</v>
      </c>
      <c r="R14" t="e">
        <f t="shared" ref="R14" si="2">(LOG10(H14/D14))/(P14-Q14)</f>
        <v>#DIV/0!</v>
      </c>
      <c r="S14" t="e">
        <f t="shared" ref="S14" si="3">LOG10(D14)-(Q14*R14)</f>
        <v>#NUM!</v>
      </c>
      <c r="T14" s="4" t="e">
        <f t="shared" ref="T14" si="4">10^(U14-V14*(LOG10(K14/10)))</f>
        <v>#DIV/0!</v>
      </c>
      <c r="U14" s="4" t="e">
        <f t="shared" ref="U14" si="5">IF(ABS(O14)&gt;0.9, -0.52+0.3*ABS(O14), -0.33+0.08*ABS(O14))</f>
        <v>#DIV/0!</v>
      </c>
      <c r="V14" s="4" t="e">
        <f t="shared" ref="V14" si="6">IF(ABS(O14)&gt;1.5, 0.55, 0.94-0.26*ABS(O14))</f>
        <v>#DIV/0!</v>
      </c>
      <c r="W14" s="4" t="e">
        <f>($S$7*O14+T14*L14)/(T14+$S$7)</f>
        <v>#DIV/0!</v>
      </c>
      <c r="X14" s="12" t="e">
        <f>L14-O14</f>
        <v>#DIV/0!</v>
      </c>
      <c r="Y14" s="4" t="e">
        <f>VLOOKUP(ROUND(W14,2),'Appendix3 table from B.17B'!$A$4:$D$1806,3)</f>
        <v>#DIV/0!</v>
      </c>
      <c r="Z14">
        <f t="shared" ref="Z14" si="7">1-($R$7^2/(2*(K14-1)))</f>
        <v>0.99322639396247936</v>
      </c>
      <c r="AA14" t="e">
        <f t="shared" ref="AA14" si="8">Y14^2-($R$7^2/K14)</f>
        <v>#DIV/0!</v>
      </c>
      <c r="AB14" s="46" t="e">
        <f t="shared" ref="AB14" si="9">P14^2-($R$7^2/K14)</f>
        <v>#DIV/0!</v>
      </c>
      <c r="AC14" s="15" t="e">
        <f>(Y14+SQRT(Y14^2-Z14*AA14))/Z14</f>
        <v>#DIV/0!</v>
      </c>
      <c r="AD14" s="15" t="e">
        <f t="shared" ref="AD14" si="10">S14+(R14*AC14)</f>
        <v>#NUM!</v>
      </c>
      <c r="AE14" s="56" t="e">
        <f>10^AD14</f>
        <v>#NUM!</v>
      </c>
      <c r="AF14" s="15" t="e">
        <f t="shared" ref="AF14" si="11">(P14+SQRT(P14^2-Z14*AB14))/Z14</f>
        <v>#DIV/0!</v>
      </c>
      <c r="AG14" s="15" t="e">
        <f t="shared" ref="AG14" si="12">S14+(R14*AF14)</f>
        <v>#NUM!</v>
      </c>
      <c r="AH14" s="56" t="e">
        <f>10^AG14</f>
        <v>#NUM!</v>
      </c>
      <c r="AK14" s="1"/>
    </row>
    <row r="15" spans="1:45" x14ac:dyDescent="0.25">
      <c r="A15" s="13" t="s">
        <v>67</v>
      </c>
      <c r="B15" s="77"/>
      <c r="C15" s="80"/>
      <c r="D15" s="80"/>
      <c r="E15" s="80"/>
      <c r="F15" s="80"/>
      <c r="G15" s="80"/>
      <c r="H15" s="81"/>
      <c r="I15" s="80"/>
      <c r="J15" s="21" t="s">
        <v>15</v>
      </c>
      <c r="K15" s="13">
        <v>20</v>
      </c>
      <c r="L15" s="66">
        <v>0</v>
      </c>
      <c r="M15" s="58" t="e">
        <f>IF(J15="Y",AH15,IF(ABS(X15)&gt;0.5,AH15,AE15))</f>
        <v>#DIV/0!</v>
      </c>
      <c r="N15" s="18" t="e">
        <f t="shared" ref="N15" si="13">M15/H15</f>
        <v>#DIV/0!</v>
      </c>
      <c r="O15" s="8" t="e">
        <f t="shared" ref="O15" si="14">-2.5+3.12*((LOG10(H15/E15))/(LOG10(E15/D15)))</f>
        <v>#DIV/0!</v>
      </c>
      <c r="P15" t="e">
        <f>VLOOKUP(ROUND(O15,2),'Appendix3 table from B.17B'!$A$4:$C$1806,3)</f>
        <v>#DIV/0!</v>
      </c>
      <c r="Q15" t="e">
        <f>VLOOKUP(ROUND(O15,2),'Appendix3 table from B.17B'!$A$4:$C$1806,2)</f>
        <v>#DIV/0!</v>
      </c>
      <c r="R15" t="e">
        <f t="shared" ref="R15" si="15">(LOG10(H15/D15))/(P15-Q15)</f>
        <v>#DIV/0!</v>
      </c>
      <c r="S15" t="e">
        <f t="shared" ref="S15" si="16">LOG10(D15)-(Q15*R15)</f>
        <v>#NUM!</v>
      </c>
      <c r="T15" s="4" t="e">
        <f t="shared" ref="T15" si="17">10^(U15-V15*(LOG10(K15/10)))</f>
        <v>#DIV/0!</v>
      </c>
      <c r="U15" s="4" t="e">
        <f t="shared" ref="U15" si="18">IF(ABS(O15)&gt;0.9, -0.52+0.3*ABS(O15), -0.33+0.08*ABS(O15))</f>
        <v>#DIV/0!</v>
      </c>
      <c r="V15" s="4" t="e">
        <f t="shared" ref="V15" si="19">IF(ABS(O15)&gt;1.5, 0.55, 0.94-0.26*ABS(O15))</f>
        <v>#DIV/0!</v>
      </c>
      <c r="W15" s="4" t="e">
        <f>($S$7*O15+T15*L15)/(T15+$S$7)</f>
        <v>#DIV/0!</v>
      </c>
      <c r="X15" s="12" t="e">
        <f>L15-O15</f>
        <v>#DIV/0!</v>
      </c>
      <c r="Y15" s="4" t="e">
        <f>VLOOKUP(ROUND(W15,2),'Appendix3 table from B.17B'!$A$4:$D$1806,3)</f>
        <v>#DIV/0!</v>
      </c>
      <c r="Z15">
        <f t="shared" ref="Z15" si="20">1-($R$7^2/(2*(K15-1)))</f>
        <v>0.97397509259268378</v>
      </c>
      <c r="AA15" t="e">
        <f t="shared" ref="AA15" si="21">Y15^2-($R$7^2/K15)</f>
        <v>#DIV/0!</v>
      </c>
      <c r="AB15" s="46" t="e">
        <f t="shared" ref="AB15" si="22">P15^2-($R$7^2/K15)</f>
        <v>#DIV/0!</v>
      </c>
      <c r="AC15" s="15" t="e">
        <f>(Y15+SQRT(Y15^2-Z15*AA15))/Z15</f>
        <v>#DIV/0!</v>
      </c>
      <c r="AD15" s="15" t="e">
        <f t="shared" ref="AD15" si="23">S15+(R15*AC15)</f>
        <v>#NUM!</v>
      </c>
      <c r="AE15" s="56" t="e">
        <f>10^AD15</f>
        <v>#NUM!</v>
      </c>
      <c r="AF15" s="15" t="e">
        <f t="shared" ref="AF15" si="24">(P15+SQRT(P15^2-Z15*AB15))/Z15</f>
        <v>#DIV/0!</v>
      </c>
      <c r="AG15" s="15" t="e">
        <f t="shared" ref="AG15" si="25">S15+(R15*AF15)</f>
        <v>#NUM!</v>
      </c>
      <c r="AH15" s="56" t="e">
        <f t="shared" ref="AH15" si="26">10^AG15</f>
        <v>#NUM!</v>
      </c>
    </row>
    <row r="16" spans="1:45" ht="15" customHeight="1" x14ac:dyDescent="0.25">
      <c r="A16" s="13" t="s">
        <v>67</v>
      </c>
      <c r="B16" s="77"/>
      <c r="C16" s="80"/>
      <c r="D16" s="80"/>
      <c r="E16" s="80"/>
      <c r="F16" s="80"/>
      <c r="G16" s="80"/>
      <c r="H16" s="81"/>
      <c r="I16" s="80"/>
      <c r="J16" s="21" t="s">
        <v>15</v>
      </c>
      <c r="K16" s="13">
        <v>20</v>
      </c>
      <c r="L16" s="66">
        <v>0</v>
      </c>
      <c r="M16" s="58" t="e">
        <f t="shared" ref="M16" si="27">IF(J16="Y",AH16,IF(ABS(X16)&gt;0.5,AH16,AE16))</f>
        <v>#DIV/0!</v>
      </c>
      <c r="N16" s="18" t="e">
        <f t="shared" ref="N16" si="28">M16/H16</f>
        <v>#DIV/0!</v>
      </c>
      <c r="O16" s="8" t="e">
        <f t="shared" ref="O16" si="29">-2.5+3.12*((LOG10(H16/E16))/(LOG10(E16/D16)))</f>
        <v>#DIV/0!</v>
      </c>
      <c r="P16" t="e">
        <f>VLOOKUP(ROUND(O16,2),'Appendix3 table from B.17B'!$A$4:$C$1806,3)</f>
        <v>#DIV/0!</v>
      </c>
      <c r="Q16" t="e">
        <f>VLOOKUP(ROUND(O16,2),'Appendix3 table from B.17B'!$A$4:$C$1806,2)</f>
        <v>#DIV/0!</v>
      </c>
      <c r="R16" t="e">
        <f t="shared" ref="R16" si="30">(LOG10(H16/D16))/(P16-Q16)</f>
        <v>#DIV/0!</v>
      </c>
      <c r="S16" t="e">
        <f t="shared" ref="S16" si="31">LOG10(D16)-(Q16*R16)</f>
        <v>#NUM!</v>
      </c>
      <c r="T16" s="4" t="e">
        <f t="shared" ref="T16" si="32">10^(U16-V16*(LOG10(K16/10)))</f>
        <v>#DIV/0!</v>
      </c>
      <c r="U16" s="4" t="e">
        <f t="shared" ref="U16" si="33">IF(ABS(O16)&gt;0.9, -0.52+0.3*ABS(O16), -0.33+0.08*ABS(O16))</f>
        <v>#DIV/0!</v>
      </c>
      <c r="V16" s="4" t="e">
        <f t="shared" ref="V16" si="34">IF(ABS(O16)&gt;1.5, 0.55, 0.94-0.26*ABS(O16))</f>
        <v>#DIV/0!</v>
      </c>
      <c r="W16" s="4" t="e">
        <f>($S$7*O16+T16*L16)/(T16+$S$7)</f>
        <v>#DIV/0!</v>
      </c>
      <c r="X16" s="12" t="e">
        <f>L16-O16</f>
        <v>#DIV/0!</v>
      </c>
      <c r="Y16" s="4" t="e">
        <f>VLOOKUP(ROUND(W16,2),'Appendix3 table from B.17B'!$A$4:$D$1806,3)</f>
        <v>#DIV/0!</v>
      </c>
      <c r="Z16">
        <f t="shared" ref="Z16" si="35">1-($R$7^2/(2*(K16-1)))</f>
        <v>0.97397509259268378</v>
      </c>
      <c r="AA16" t="e">
        <f t="shared" ref="AA16" si="36">Y16^2-($R$7^2/K16)</f>
        <v>#DIV/0!</v>
      </c>
      <c r="AB16" s="46" t="e">
        <f t="shared" ref="AB16" si="37">P16^2-($R$7^2/K16)</f>
        <v>#DIV/0!</v>
      </c>
      <c r="AC16" s="15" t="e">
        <f t="shared" ref="AC16" si="38">(Y16+SQRT(Y16^2-Z16*AA16))/Z16</f>
        <v>#DIV/0!</v>
      </c>
      <c r="AD16" s="15" t="e">
        <f t="shared" ref="AD16" si="39">S16+(R16*AC16)</f>
        <v>#NUM!</v>
      </c>
      <c r="AE16" s="56" t="e">
        <f>10^AD16</f>
        <v>#NUM!</v>
      </c>
      <c r="AF16" s="15" t="e">
        <f t="shared" ref="AF16" si="40">(P16+SQRT(P16^2-Z16*AB16))/Z16</f>
        <v>#DIV/0!</v>
      </c>
      <c r="AG16" s="15" t="e">
        <f t="shared" ref="AG16" si="41">S16+(R16*AF16)</f>
        <v>#NUM!</v>
      </c>
      <c r="AH16" s="56" t="e">
        <f t="shared" ref="AH16" si="42">10^AG16</f>
        <v>#NUM!</v>
      </c>
    </row>
    <row r="17" spans="1:34" ht="15" customHeight="1" x14ac:dyDescent="0.25">
      <c r="A17" s="13" t="s">
        <v>67</v>
      </c>
      <c r="B17" s="77"/>
      <c r="C17" s="80"/>
      <c r="D17" s="80"/>
      <c r="E17" s="80"/>
      <c r="F17" s="80"/>
      <c r="G17" s="80"/>
      <c r="H17" s="81"/>
      <c r="I17" s="80"/>
      <c r="J17" s="21" t="s">
        <v>15</v>
      </c>
      <c r="K17" s="13">
        <v>20</v>
      </c>
      <c r="L17" s="66">
        <v>0</v>
      </c>
      <c r="M17" s="58" t="e">
        <f t="shared" ref="M17" si="43">IF(J17="Y",AH17,IF(ABS(X17)&gt;0.5,AH17,AE17))</f>
        <v>#DIV/0!</v>
      </c>
      <c r="N17" s="18" t="e">
        <f t="shared" ref="N17" si="44">M17/H17</f>
        <v>#DIV/0!</v>
      </c>
      <c r="O17" s="8" t="e">
        <f t="shared" ref="O17" si="45">-2.5+3.12*((LOG10(H17/E17))/(LOG10(E17/D17)))</f>
        <v>#DIV/0!</v>
      </c>
      <c r="P17" t="e">
        <f>VLOOKUP(ROUND(O17,2),'Appendix3 table from B.17B'!$A$4:$C$1806,3)</f>
        <v>#DIV/0!</v>
      </c>
      <c r="Q17" t="e">
        <f>VLOOKUP(ROUND(O17,2),'Appendix3 table from B.17B'!$A$4:$C$1806,2)</f>
        <v>#DIV/0!</v>
      </c>
      <c r="R17" t="e">
        <f t="shared" ref="R17" si="46">(LOG10(H17/D17))/(P17-Q17)</f>
        <v>#DIV/0!</v>
      </c>
      <c r="S17" t="e">
        <f t="shared" ref="S17" si="47">LOG10(D17)-(Q17*R17)</f>
        <v>#NUM!</v>
      </c>
      <c r="T17" s="4" t="e">
        <f t="shared" ref="T17" si="48">10^(U17-V17*(LOG10(K17/10)))</f>
        <v>#DIV/0!</v>
      </c>
      <c r="U17" s="4" t="e">
        <f t="shared" ref="U17" si="49">IF(ABS(O17)&gt;0.9, -0.52+0.3*ABS(O17), -0.33+0.08*ABS(O17))</f>
        <v>#DIV/0!</v>
      </c>
      <c r="V17" s="4" t="e">
        <f t="shared" ref="V17" si="50">IF(ABS(O17)&gt;1.5, 0.55, 0.94-0.26*ABS(O17))</f>
        <v>#DIV/0!</v>
      </c>
      <c r="W17" s="4" t="e">
        <f>($S$7*O17+T17*L17)/(T17+$S$7)</f>
        <v>#DIV/0!</v>
      </c>
      <c r="X17" s="12" t="e">
        <f>L17-O17</f>
        <v>#DIV/0!</v>
      </c>
      <c r="Y17" s="4" t="e">
        <f>VLOOKUP(ROUND(W17,2),'Appendix3 table from B.17B'!$A$4:$D$1806,3)</f>
        <v>#DIV/0!</v>
      </c>
      <c r="Z17">
        <f t="shared" ref="Z17" si="51">1-($R$7^2/(2*(K17-1)))</f>
        <v>0.97397509259268378</v>
      </c>
      <c r="AA17" t="e">
        <f t="shared" ref="AA17" si="52">Y17^2-($R$7^2/K17)</f>
        <v>#DIV/0!</v>
      </c>
      <c r="AB17" s="46" t="e">
        <f t="shared" ref="AB17" si="53">P17^2-($R$7^2/K17)</f>
        <v>#DIV/0!</v>
      </c>
      <c r="AC17" s="15" t="e">
        <f t="shared" ref="AC17" si="54">(Y17+SQRT(Y17^2-Z17*AA17))/Z17</f>
        <v>#DIV/0!</v>
      </c>
      <c r="AD17" s="15" t="e">
        <f t="shared" ref="AD17" si="55">S17+(R17*AC17)</f>
        <v>#NUM!</v>
      </c>
      <c r="AE17" s="56" t="e">
        <f>10^AD17</f>
        <v>#NUM!</v>
      </c>
      <c r="AF17" s="15" t="e">
        <f t="shared" ref="AF17" si="56">(P17+SQRT(P17^2-Z17*AB17))/Z17</f>
        <v>#DIV/0!</v>
      </c>
      <c r="AG17" s="15" t="e">
        <f t="shared" ref="AG17" si="57">S17+(R17*AF17)</f>
        <v>#NUM!</v>
      </c>
      <c r="AH17" s="56" t="e">
        <f t="shared" ref="AH17" si="58">10^AG17</f>
        <v>#NUM!</v>
      </c>
    </row>
    <row r="18" spans="1:34" ht="15" customHeight="1" x14ac:dyDescent="0.25">
      <c r="A18" s="13" t="s">
        <v>67</v>
      </c>
      <c r="B18" s="77"/>
      <c r="C18" s="80"/>
      <c r="D18" s="80"/>
      <c r="E18" s="80"/>
      <c r="F18" s="80"/>
      <c r="G18" s="80"/>
      <c r="H18" s="81"/>
      <c r="I18" s="80"/>
      <c r="J18" s="21" t="s">
        <v>15</v>
      </c>
      <c r="K18" s="13">
        <v>20</v>
      </c>
      <c r="L18" s="66">
        <v>0</v>
      </c>
      <c r="M18" s="58" t="e">
        <f t="shared" ref="M18" si="59">IF(J18="Y",AH18,IF(ABS(X18)&gt;0.5,AH18,AE18))</f>
        <v>#DIV/0!</v>
      </c>
      <c r="N18" s="18" t="e">
        <f t="shared" ref="N18" si="60">M18/H18</f>
        <v>#DIV/0!</v>
      </c>
      <c r="O18" s="8" t="e">
        <f t="shared" ref="O18" si="61">-2.5+3.12*((LOG10(H18/E18))/(LOG10(E18/D18)))</f>
        <v>#DIV/0!</v>
      </c>
      <c r="P18" t="e">
        <f>VLOOKUP(ROUND(O18,2),'Appendix3 table from B.17B'!$A$4:$C$1806,3)</f>
        <v>#DIV/0!</v>
      </c>
      <c r="Q18" t="e">
        <f>VLOOKUP(ROUND(O18,2),'Appendix3 table from B.17B'!$A$4:$C$1806,2)</f>
        <v>#DIV/0!</v>
      </c>
      <c r="R18" t="e">
        <f t="shared" ref="R18" si="62">(LOG10(H18/D18))/(P18-Q18)</f>
        <v>#DIV/0!</v>
      </c>
      <c r="S18" t="e">
        <f t="shared" ref="S18" si="63">LOG10(D18)-(Q18*R18)</f>
        <v>#NUM!</v>
      </c>
      <c r="T18" s="4" t="e">
        <f t="shared" ref="T18" si="64">10^(U18-V18*(LOG10(K18/10)))</f>
        <v>#DIV/0!</v>
      </c>
      <c r="U18" s="4" t="e">
        <f t="shared" ref="U18" si="65">IF(ABS(O18)&gt;0.9, -0.52+0.3*ABS(O18), -0.33+0.08*ABS(O18))</f>
        <v>#DIV/0!</v>
      </c>
      <c r="V18" s="4" t="e">
        <f t="shared" ref="V18" si="66">IF(ABS(O18)&gt;1.5, 0.55, 0.94-0.26*ABS(O18))</f>
        <v>#DIV/0!</v>
      </c>
      <c r="W18" s="4" t="e">
        <f t="shared" ref="W18" si="67">($S$7*O18+T18*L18)/(T18+$S$7)</f>
        <v>#DIV/0!</v>
      </c>
      <c r="X18" s="12" t="e">
        <f t="shared" ref="X18" si="68">L18-O18</f>
        <v>#DIV/0!</v>
      </c>
      <c r="Y18" s="4" t="e">
        <f>VLOOKUP(ROUND(W18,2),'Appendix3 table from B.17B'!$A$4:$D$1806,3)</f>
        <v>#DIV/0!</v>
      </c>
      <c r="Z18">
        <f t="shared" ref="Z18" si="69">1-($R$7^2/(2*(K18-1)))</f>
        <v>0.97397509259268378</v>
      </c>
      <c r="AA18" t="e">
        <f t="shared" ref="AA18" si="70">Y18^2-($R$7^2/K18)</f>
        <v>#DIV/0!</v>
      </c>
      <c r="AB18" s="46" t="e">
        <f t="shared" ref="AB18" si="71">P18^2-($R$7^2/K18)</f>
        <v>#DIV/0!</v>
      </c>
      <c r="AC18" s="15" t="e">
        <f t="shared" ref="AC18" si="72">(Y18+SQRT(Y18^2-Z18*AA18))/Z18</f>
        <v>#DIV/0!</v>
      </c>
      <c r="AD18" s="15" t="e">
        <f t="shared" ref="AD18" si="73">S18+(R18*AC18)</f>
        <v>#NUM!</v>
      </c>
      <c r="AE18" s="56" t="e">
        <f t="shared" ref="AE18:AE36" si="74">10^AD18</f>
        <v>#NUM!</v>
      </c>
      <c r="AF18" s="15" t="e">
        <f t="shared" ref="AF18" si="75">(P18+SQRT(P18^2-Z18*AB18))/Z18</f>
        <v>#DIV/0!</v>
      </c>
      <c r="AG18" s="15" t="e">
        <f t="shared" ref="AG18" si="76">S18+(R18*AF18)</f>
        <v>#NUM!</v>
      </c>
      <c r="AH18" s="56" t="e">
        <f t="shared" ref="AH18" si="77">10^AG18</f>
        <v>#NUM!</v>
      </c>
    </row>
    <row r="19" spans="1:34" ht="15" customHeight="1" x14ac:dyDescent="0.25">
      <c r="B19" s="77"/>
      <c r="C19" s="80"/>
      <c r="D19" s="80"/>
      <c r="E19" s="80"/>
      <c r="F19" s="80"/>
      <c r="G19" s="80"/>
      <c r="H19" s="81"/>
      <c r="I19" s="80"/>
      <c r="J19" s="21" t="s">
        <v>15</v>
      </c>
      <c r="K19" s="13">
        <v>20</v>
      </c>
      <c r="L19" s="66">
        <v>0</v>
      </c>
      <c r="M19" s="58" t="e">
        <f t="shared" ref="M19" si="78">IF(J19="Y",AH19,IF(ABS(X19)&gt;0.5,AH19,AE19))</f>
        <v>#DIV/0!</v>
      </c>
      <c r="N19" s="18" t="e">
        <f t="shared" ref="N19" si="79">M19/H19</f>
        <v>#DIV/0!</v>
      </c>
      <c r="O19" s="8" t="e">
        <f t="shared" ref="O19" si="80">-2.5+3.12*((LOG10(H19/E19))/(LOG10(E19/D19)))</f>
        <v>#DIV/0!</v>
      </c>
      <c r="P19" t="e">
        <f>VLOOKUP(ROUND(O19,2),'Appendix3 table from B.17B'!$A$4:$C$1806,3)</f>
        <v>#DIV/0!</v>
      </c>
      <c r="Q19" t="e">
        <f>VLOOKUP(ROUND(O19,2),'Appendix3 table from B.17B'!$A$4:$C$1806,2)</f>
        <v>#DIV/0!</v>
      </c>
      <c r="R19" t="e">
        <f t="shared" ref="R19" si="81">(LOG10(H19/D19))/(P19-Q19)</f>
        <v>#DIV/0!</v>
      </c>
      <c r="S19" t="e">
        <f t="shared" ref="S19" si="82">LOG10(D19)-(Q19*R19)</f>
        <v>#NUM!</v>
      </c>
      <c r="T19" s="4" t="e">
        <f t="shared" ref="T19" si="83">10^(U19-V19*(LOG10(K19/10)))</f>
        <v>#DIV/0!</v>
      </c>
      <c r="U19" s="4" t="e">
        <f t="shared" ref="U19" si="84">IF(ABS(O19)&gt;0.9, -0.52+0.3*ABS(O19), -0.33+0.08*ABS(O19))</f>
        <v>#DIV/0!</v>
      </c>
      <c r="V19" s="4" t="e">
        <f t="shared" ref="V19" si="85">IF(ABS(O19)&gt;1.5, 0.55, 0.94-0.26*ABS(O19))</f>
        <v>#DIV/0!</v>
      </c>
      <c r="W19" s="4" t="e">
        <f t="shared" ref="W19" si="86">($S$7*O19+T19*L19)/(T19+$S$7)</f>
        <v>#DIV/0!</v>
      </c>
      <c r="X19" s="12" t="e">
        <f t="shared" ref="X19" si="87">L19-O19</f>
        <v>#DIV/0!</v>
      </c>
      <c r="Y19" s="4" t="e">
        <f>VLOOKUP(ROUND(W19,2),'Appendix3 table from B.17B'!$A$4:$D$1806,3)</f>
        <v>#DIV/0!</v>
      </c>
      <c r="Z19">
        <f t="shared" ref="Z19" si="88">1-($R$7^2/(2*(K19-1)))</f>
        <v>0.97397509259268378</v>
      </c>
      <c r="AA19" t="e">
        <f t="shared" ref="AA19" si="89">Y19^2-($R$7^2/K19)</f>
        <v>#DIV/0!</v>
      </c>
      <c r="AB19" s="46" t="e">
        <f t="shared" ref="AB19" si="90">P19^2-($R$7^2/K19)</f>
        <v>#DIV/0!</v>
      </c>
      <c r="AC19" s="15" t="e">
        <f t="shared" ref="AC19" si="91">(Y19+SQRT(Y19^2-Z19*AA19))/Z19</f>
        <v>#DIV/0!</v>
      </c>
      <c r="AD19" s="15" t="e">
        <f t="shared" ref="AD19" si="92">S19+(R19*AC19)</f>
        <v>#NUM!</v>
      </c>
      <c r="AE19" s="56" t="e">
        <f t="shared" si="74"/>
        <v>#NUM!</v>
      </c>
      <c r="AF19" s="15" t="e">
        <f t="shared" ref="AF19" si="93">(P19+SQRT(P19^2-Z19*AB19))/Z19</f>
        <v>#DIV/0!</v>
      </c>
      <c r="AG19" s="15" t="e">
        <f t="shared" ref="AG19" si="94">S19+(R19*AF19)</f>
        <v>#NUM!</v>
      </c>
      <c r="AH19" s="56" t="e">
        <f t="shared" ref="AH19" si="95">10^AG19</f>
        <v>#NUM!</v>
      </c>
    </row>
    <row r="20" spans="1:34" ht="15" customHeight="1" x14ac:dyDescent="0.25">
      <c r="B20" s="77"/>
      <c r="C20" s="80"/>
      <c r="D20" s="80"/>
      <c r="E20" s="80"/>
      <c r="F20" s="80"/>
      <c r="G20" s="80"/>
      <c r="H20" s="81"/>
      <c r="I20" s="80"/>
      <c r="J20" s="21" t="s">
        <v>15</v>
      </c>
      <c r="K20" s="13">
        <v>20</v>
      </c>
      <c r="L20" s="66">
        <v>0</v>
      </c>
      <c r="M20" s="58" t="e">
        <f t="shared" ref="M20:M24" si="96">IF(J20="Y",AH20,IF(ABS(X20)&gt;0.5,AH20,AE20))</f>
        <v>#DIV/0!</v>
      </c>
      <c r="N20" s="18" t="e">
        <f t="shared" ref="N20:N24" si="97">M20/H20</f>
        <v>#DIV/0!</v>
      </c>
      <c r="O20" s="8" t="e">
        <f t="shared" ref="O20:O24" si="98">-2.5+3.12*((LOG10(H20/E20))/(LOG10(E20/D20)))</f>
        <v>#DIV/0!</v>
      </c>
      <c r="P20" t="e">
        <f>VLOOKUP(ROUND(O20,2),'Appendix3 table from B.17B'!$A$4:$C$1806,3)</f>
        <v>#DIV/0!</v>
      </c>
      <c r="Q20" t="e">
        <f>VLOOKUP(ROUND(O20,2),'Appendix3 table from B.17B'!$A$4:$C$1806,2)</f>
        <v>#DIV/0!</v>
      </c>
      <c r="R20" t="e">
        <f t="shared" ref="R20:R24" si="99">(LOG10(H20/D20))/(P20-Q20)</f>
        <v>#DIV/0!</v>
      </c>
      <c r="S20" t="e">
        <f t="shared" ref="S20:S24" si="100">LOG10(D20)-(Q20*R20)</f>
        <v>#NUM!</v>
      </c>
      <c r="T20" s="4" t="e">
        <f t="shared" ref="T20:T24" si="101">10^(U20-V20*(LOG10(K20/10)))</f>
        <v>#DIV/0!</v>
      </c>
      <c r="U20" s="4" t="e">
        <f t="shared" ref="U20:U24" si="102">IF(ABS(O20)&gt;0.9, -0.52+0.3*ABS(O20), -0.33+0.08*ABS(O20))</f>
        <v>#DIV/0!</v>
      </c>
      <c r="V20" s="4" t="e">
        <f t="shared" ref="V20:V24" si="103">IF(ABS(O20)&gt;1.5, 0.55, 0.94-0.26*ABS(O20))</f>
        <v>#DIV/0!</v>
      </c>
      <c r="W20" s="4" t="e">
        <f t="shared" ref="W20:W24" si="104">($S$7*O20+T20*L20)/(T20+$S$7)</f>
        <v>#DIV/0!</v>
      </c>
      <c r="X20" s="12" t="e">
        <f t="shared" ref="X20:X24" si="105">L20-O20</f>
        <v>#DIV/0!</v>
      </c>
      <c r="Y20" s="4" t="e">
        <f>VLOOKUP(ROUND(W20,2),'Appendix3 table from B.17B'!$A$4:$D$1806,3)</f>
        <v>#DIV/0!</v>
      </c>
      <c r="Z20">
        <f t="shared" ref="Z20:Z24" si="106">1-($R$7^2/(2*(K20-1)))</f>
        <v>0.97397509259268378</v>
      </c>
      <c r="AA20" t="e">
        <f t="shared" ref="AA20:AA24" si="107">Y20^2-($R$7^2/K20)</f>
        <v>#DIV/0!</v>
      </c>
      <c r="AB20" s="46" t="e">
        <f t="shared" ref="AB20:AB24" si="108">P20^2-($R$7^2/K20)</f>
        <v>#DIV/0!</v>
      </c>
      <c r="AC20" s="15" t="e">
        <f t="shared" ref="AC20:AC24" si="109">(Y20+SQRT(Y20^2-Z20*AA20))/Z20</f>
        <v>#DIV/0!</v>
      </c>
      <c r="AD20" s="15" t="e">
        <f t="shared" ref="AD20:AD24" si="110">S20+(R20*AC20)</f>
        <v>#NUM!</v>
      </c>
      <c r="AE20" s="56" t="e">
        <f t="shared" si="74"/>
        <v>#NUM!</v>
      </c>
      <c r="AF20" s="15" t="e">
        <f t="shared" ref="AF20:AF24" si="111">(P20+SQRT(P20^2-Z20*AB20))/Z20</f>
        <v>#DIV/0!</v>
      </c>
      <c r="AG20" s="15" t="e">
        <f t="shared" ref="AG20:AG24" si="112">S20+(R20*AF20)</f>
        <v>#NUM!</v>
      </c>
      <c r="AH20" s="56" t="e">
        <f t="shared" ref="AH20:AH24" si="113">10^AG20</f>
        <v>#NUM!</v>
      </c>
    </row>
    <row r="21" spans="1:34" ht="15" customHeight="1" x14ac:dyDescent="0.25">
      <c r="B21" s="77"/>
      <c r="C21" s="80"/>
      <c r="D21" s="80"/>
      <c r="E21" s="80"/>
      <c r="F21" s="80"/>
      <c r="G21" s="80"/>
      <c r="H21" s="81"/>
      <c r="I21" s="80"/>
      <c r="J21" s="21" t="s">
        <v>15</v>
      </c>
      <c r="K21" s="13">
        <v>20</v>
      </c>
      <c r="L21" s="66">
        <v>0</v>
      </c>
      <c r="M21" s="58" t="e">
        <f t="shared" si="96"/>
        <v>#DIV/0!</v>
      </c>
      <c r="N21" s="18" t="e">
        <f t="shared" si="97"/>
        <v>#DIV/0!</v>
      </c>
      <c r="O21" s="8" t="e">
        <f t="shared" si="98"/>
        <v>#DIV/0!</v>
      </c>
      <c r="P21" t="e">
        <f>VLOOKUP(ROUND(O21,2),'Appendix3 table from B.17B'!$A$4:$C$1806,3)</f>
        <v>#DIV/0!</v>
      </c>
      <c r="Q21" t="e">
        <f>VLOOKUP(ROUND(O21,2),'Appendix3 table from B.17B'!$A$4:$C$1806,2)</f>
        <v>#DIV/0!</v>
      </c>
      <c r="R21" t="e">
        <f t="shared" si="99"/>
        <v>#DIV/0!</v>
      </c>
      <c r="S21" t="e">
        <f t="shared" si="100"/>
        <v>#NUM!</v>
      </c>
      <c r="T21" s="4" t="e">
        <f t="shared" si="101"/>
        <v>#DIV/0!</v>
      </c>
      <c r="U21" s="4" t="e">
        <f t="shared" si="102"/>
        <v>#DIV/0!</v>
      </c>
      <c r="V21" s="4" t="e">
        <f t="shared" si="103"/>
        <v>#DIV/0!</v>
      </c>
      <c r="W21" s="4" t="e">
        <f t="shared" si="104"/>
        <v>#DIV/0!</v>
      </c>
      <c r="X21" s="12" t="e">
        <f t="shared" si="105"/>
        <v>#DIV/0!</v>
      </c>
      <c r="Y21" s="4" t="e">
        <f>VLOOKUP(ROUND(W21,2),'Appendix3 table from B.17B'!$A$4:$D$1806,3)</f>
        <v>#DIV/0!</v>
      </c>
      <c r="Z21">
        <f t="shared" si="106"/>
        <v>0.97397509259268378</v>
      </c>
      <c r="AA21" t="e">
        <f t="shared" si="107"/>
        <v>#DIV/0!</v>
      </c>
      <c r="AB21" s="46" t="e">
        <f t="shared" si="108"/>
        <v>#DIV/0!</v>
      </c>
      <c r="AC21" s="15" t="e">
        <f t="shared" si="109"/>
        <v>#DIV/0!</v>
      </c>
      <c r="AD21" s="15" t="e">
        <f t="shared" si="110"/>
        <v>#NUM!</v>
      </c>
      <c r="AE21" s="56" t="e">
        <f t="shared" si="74"/>
        <v>#NUM!</v>
      </c>
      <c r="AF21" s="15" t="e">
        <f t="shared" si="111"/>
        <v>#DIV/0!</v>
      </c>
      <c r="AG21" s="15" t="e">
        <f t="shared" si="112"/>
        <v>#NUM!</v>
      </c>
      <c r="AH21" s="56" t="e">
        <f t="shared" si="113"/>
        <v>#NUM!</v>
      </c>
    </row>
    <row r="22" spans="1:34" ht="15" customHeight="1" x14ac:dyDescent="0.25">
      <c r="B22" s="77"/>
      <c r="C22" s="80"/>
      <c r="D22" s="80"/>
      <c r="E22" s="80"/>
      <c r="F22" s="80"/>
      <c r="G22" s="80"/>
      <c r="H22" s="81"/>
      <c r="I22" s="80"/>
      <c r="J22" s="21" t="s">
        <v>15</v>
      </c>
      <c r="K22" s="13">
        <v>20</v>
      </c>
      <c r="L22" s="66">
        <v>0</v>
      </c>
      <c r="M22" s="58" t="e">
        <f t="shared" si="96"/>
        <v>#DIV/0!</v>
      </c>
      <c r="N22" s="18" t="e">
        <f t="shared" si="97"/>
        <v>#DIV/0!</v>
      </c>
      <c r="O22" s="8" t="e">
        <f t="shared" si="98"/>
        <v>#DIV/0!</v>
      </c>
      <c r="P22" t="e">
        <f>VLOOKUP(ROUND(O22,2),'Appendix3 table from B.17B'!$A$4:$C$1806,3)</f>
        <v>#DIV/0!</v>
      </c>
      <c r="Q22" t="e">
        <f>VLOOKUP(ROUND(O22,2),'Appendix3 table from B.17B'!$A$4:$C$1806,2)</f>
        <v>#DIV/0!</v>
      </c>
      <c r="R22" t="e">
        <f t="shared" si="99"/>
        <v>#DIV/0!</v>
      </c>
      <c r="S22" t="e">
        <f t="shared" si="100"/>
        <v>#NUM!</v>
      </c>
      <c r="T22" s="4" t="e">
        <f t="shared" si="101"/>
        <v>#DIV/0!</v>
      </c>
      <c r="U22" s="4" t="e">
        <f t="shared" si="102"/>
        <v>#DIV/0!</v>
      </c>
      <c r="V22" s="4" t="e">
        <f t="shared" si="103"/>
        <v>#DIV/0!</v>
      </c>
      <c r="W22" s="4" t="e">
        <f t="shared" si="104"/>
        <v>#DIV/0!</v>
      </c>
      <c r="X22" s="12" t="e">
        <f t="shared" si="105"/>
        <v>#DIV/0!</v>
      </c>
      <c r="Y22" s="4" t="e">
        <f>VLOOKUP(ROUND(W22,2),'Appendix3 table from B.17B'!$A$4:$D$1806,3)</f>
        <v>#DIV/0!</v>
      </c>
      <c r="Z22">
        <f t="shared" si="106"/>
        <v>0.97397509259268378</v>
      </c>
      <c r="AA22" t="e">
        <f t="shared" si="107"/>
        <v>#DIV/0!</v>
      </c>
      <c r="AB22" s="46" t="e">
        <f t="shared" si="108"/>
        <v>#DIV/0!</v>
      </c>
      <c r="AC22" s="15" t="e">
        <f t="shared" si="109"/>
        <v>#DIV/0!</v>
      </c>
      <c r="AD22" s="15" t="e">
        <f t="shared" si="110"/>
        <v>#NUM!</v>
      </c>
      <c r="AE22" s="56" t="e">
        <f t="shared" si="74"/>
        <v>#NUM!</v>
      </c>
      <c r="AF22" s="15" t="e">
        <f t="shared" si="111"/>
        <v>#DIV/0!</v>
      </c>
      <c r="AG22" s="15" t="e">
        <f t="shared" si="112"/>
        <v>#NUM!</v>
      </c>
      <c r="AH22" s="56" t="e">
        <f t="shared" si="113"/>
        <v>#NUM!</v>
      </c>
    </row>
    <row r="23" spans="1:34" ht="15" customHeight="1" x14ac:dyDescent="0.25">
      <c r="B23" s="77"/>
      <c r="C23" s="80"/>
      <c r="D23" s="80"/>
      <c r="E23" s="80"/>
      <c r="F23" s="80"/>
      <c r="G23" s="80"/>
      <c r="H23" s="81"/>
      <c r="I23" s="80"/>
      <c r="J23" s="21" t="s">
        <v>15</v>
      </c>
      <c r="K23" s="13">
        <v>20</v>
      </c>
      <c r="L23" s="66">
        <v>0</v>
      </c>
      <c r="M23" s="58" t="e">
        <f t="shared" si="96"/>
        <v>#DIV/0!</v>
      </c>
      <c r="N23" s="18" t="e">
        <f t="shared" si="97"/>
        <v>#DIV/0!</v>
      </c>
      <c r="O23" s="8" t="e">
        <f t="shared" si="98"/>
        <v>#DIV/0!</v>
      </c>
      <c r="P23" t="e">
        <f>VLOOKUP(ROUND(O23,2),'Appendix3 table from B.17B'!$A$4:$C$1806,3)</f>
        <v>#DIV/0!</v>
      </c>
      <c r="Q23" t="e">
        <f>VLOOKUP(ROUND(O23,2),'Appendix3 table from B.17B'!$A$4:$C$1806,2)</f>
        <v>#DIV/0!</v>
      </c>
      <c r="R23" t="e">
        <f t="shared" si="99"/>
        <v>#DIV/0!</v>
      </c>
      <c r="S23" t="e">
        <f t="shared" si="100"/>
        <v>#NUM!</v>
      </c>
      <c r="T23" s="4" t="e">
        <f t="shared" si="101"/>
        <v>#DIV/0!</v>
      </c>
      <c r="U23" s="4" t="e">
        <f t="shared" si="102"/>
        <v>#DIV/0!</v>
      </c>
      <c r="V23" s="4" t="e">
        <f t="shared" si="103"/>
        <v>#DIV/0!</v>
      </c>
      <c r="W23" s="4" t="e">
        <f t="shared" si="104"/>
        <v>#DIV/0!</v>
      </c>
      <c r="X23" s="12" t="e">
        <f t="shared" si="105"/>
        <v>#DIV/0!</v>
      </c>
      <c r="Y23" s="4" t="e">
        <f>VLOOKUP(ROUND(W23,2),'Appendix3 table from B.17B'!$A$4:$D$1806,3)</f>
        <v>#DIV/0!</v>
      </c>
      <c r="Z23">
        <f t="shared" si="106"/>
        <v>0.97397509259268378</v>
      </c>
      <c r="AA23" t="e">
        <f t="shared" si="107"/>
        <v>#DIV/0!</v>
      </c>
      <c r="AB23" s="46" t="e">
        <f t="shared" si="108"/>
        <v>#DIV/0!</v>
      </c>
      <c r="AC23" s="15" t="e">
        <f t="shared" si="109"/>
        <v>#DIV/0!</v>
      </c>
      <c r="AD23" s="15" t="e">
        <f t="shared" si="110"/>
        <v>#NUM!</v>
      </c>
      <c r="AE23" s="56" t="e">
        <f t="shared" si="74"/>
        <v>#NUM!</v>
      </c>
      <c r="AF23" s="15" t="e">
        <f t="shared" si="111"/>
        <v>#DIV/0!</v>
      </c>
      <c r="AG23" s="15" t="e">
        <f t="shared" si="112"/>
        <v>#NUM!</v>
      </c>
      <c r="AH23" s="56" t="e">
        <f t="shared" si="113"/>
        <v>#NUM!</v>
      </c>
    </row>
    <row r="24" spans="1:34" ht="15" customHeight="1" x14ac:dyDescent="0.25">
      <c r="B24" s="77"/>
      <c r="C24" s="80"/>
      <c r="D24" s="80"/>
      <c r="E24" s="80"/>
      <c r="F24" s="80"/>
      <c r="G24" s="80"/>
      <c r="H24" s="81"/>
      <c r="I24" s="80"/>
      <c r="J24" s="21" t="s">
        <v>15</v>
      </c>
      <c r="K24" s="13">
        <v>20</v>
      </c>
      <c r="L24" s="66">
        <v>0</v>
      </c>
      <c r="M24" s="58" t="e">
        <f t="shared" si="96"/>
        <v>#DIV/0!</v>
      </c>
      <c r="N24" s="18" t="e">
        <f t="shared" si="97"/>
        <v>#DIV/0!</v>
      </c>
      <c r="O24" s="8" t="e">
        <f t="shared" si="98"/>
        <v>#DIV/0!</v>
      </c>
      <c r="P24" t="e">
        <f>VLOOKUP(ROUND(O24,2),'Appendix3 table from B.17B'!$A$4:$C$1806,3)</f>
        <v>#DIV/0!</v>
      </c>
      <c r="Q24" t="e">
        <f>VLOOKUP(ROUND(O24,2),'Appendix3 table from B.17B'!$A$4:$C$1806,2)</f>
        <v>#DIV/0!</v>
      </c>
      <c r="R24" t="e">
        <f t="shared" si="99"/>
        <v>#DIV/0!</v>
      </c>
      <c r="S24" t="e">
        <f t="shared" si="100"/>
        <v>#NUM!</v>
      </c>
      <c r="T24" s="4" t="e">
        <f t="shared" si="101"/>
        <v>#DIV/0!</v>
      </c>
      <c r="U24" s="4" t="e">
        <f t="shared" si="102"/>
        <v>#DIV/0!</v>
      </c>
      <c r="V24" s="4" t="e">
        <f t="shared" si="103"/>
        <v>#DIV/0!</v>
      </c>
      <c r="W24" s="4" t="e">
        <f t="shared" si="104"/>
        <v>#DIV/0!</v>
      </c>
      <c r="X24" s="12" t="e">
        <f t="shared" si="105"/>
        <v>#DIV/0!</v>
      </c>
      <c r="Y24" s="4" t="e">
        <f>VLOOKUP(ROUND(W24,2),'Appendix3 table from B.17B'!$A$4:$D$1806,3)</f>
        <v>#DIV/0!</v>
      </c>
      <c r="Z24">
        <f t="shared" si="106"/>
        <v>0.97397509259268378</v>
      </c>
      <c r="AA24" t="e">
        <f t="shared" si="107"/>
        <v>#DIV/0!</v>
      </c>
      <c r="AB24" s="46" t="e">
        <f t="shared" si="108"/>
        <v>#DIV/0!</v>
      </c>
      <c r="AC24" s="15" t="e">
        <f t="shared" si="109"/>
        <v>#DIV/0!</v>
      </c>
      <c r="AD24" s="15" t="e">
        <f t="shared" si="110"/>
        <v>#NUM!</v>
      </c>
      <c r="AE24" s="56" t="e">
        <f t="shared" si="74"/>
        <v>#NUM!</v>
      </c>
      <c r="AF24" s="15" t="e">
        <f t="shared" si="111"/>
        <v>#DIV/0!</v>
      </c>
      <c r="AG24" s="15" t="e">
        <f t="shared" si="112"/>
        <v>#NUM!</v>
      </c>
      <c r="AH24" s="56" t="e">
        <f t="shared" si="113"/>
        <v>#NUM!</v>
      </c>
    </row>
    <row r="25" spans="1:34" ht="15" customHeight="1" x14ac:dyDescent="0.25">
      <c r="B25" s="77"/>
      <c r="C25" s="80"/>
      <c r="D25" s="80"/>
      <c r="E25" s="80"/>
      <c r="F25" s="80"/>
      <c r="G25" s="80"/>
      <c r="H25" s="81"/>
      <c r="I25" s="80"/>
      <c r="J25" s="21" t="s">
        <v>15</v>
      </c>
      <c r="K25" s="13">
        <v>20</v>
      </c>
      <c r="L25" s="66">
        <v>0</v>
      </c>
      <c r="M25" s="58" t="e">
        <f t="shared" ref="M25:M36" si="114">IF(J25="Y",AH25,IF(ABS(X25)&gt;0.5,AH25,AE25))</f>
        <v>#DIV/0!</v>
      </c>
      <c r="N25" s="18" t="e">
        <f t="shared" ref="N25:N36" si="115">M25/H25</f>
        <v>#DIV/0!</v>
      </c>
      <c r="O25" s="8" t="e">
        <f t="shared" ref="O25:O36" si="116">-2.5+3.12*((LOG10(H25/E25))/(LOG10(E25/D25)))</f>
        <v>#DIV/0!</v>
      </c>
      <c r="P25" t="e">
        <f>VLOOKUP(ROUND(O25,2),'Appendix3 table from B.17B'!$A$4:$C$1806,3)</f>
        <v>#DIV/0!</v>
      </c>
      <c r="Q25" t="e">
        <f>VLOOKUP(ROUND(O25,2),'Appendix3 table from B.17B'!$A$4:$C$1806,2)</f>
        <v>#DIV/0!</v>
      </c>
      <c r="R25" t="e">
        <f t="shared" ref="R25:R36" si="117">(LOG10(H25/D25))/(P25-Q25)</f>
        <v>#DIV/0!</v>
      </c>
      <c r="S25" t="e">
        <f t="shared" ref="S25:S36" si="118">LOG10(D25)-(Q25*R25)</f>
        <v>#NUM!</v>
      </c>
      <c r="T25" s="4" t="e">
        <f t="shared" ref="T25:T36" si="119">10^(U25-V25*(LOG10(K25/10)))</f>
        <v>#DIV/0!</v>
      </c>
      <c r="U25" s="4" t="e">
        <f t="shared" ref="U25:U36" si="120">IF(ABS(O25)&gt;0.9, -0.52+0.3*ABS(O25), -0.33+0.08*ABS(O25))</f>
        <v>#DIV/0!</v>
      </c>
      <c r="V25" s="4" t="e">
        <f t="shared" ref="V25:V36" si="121">IF(ABS(O25)&gt;1.5, 0.55, 0.94-0.26*ABS(O25))</f>
        <v>#DIV/0!</v>
      </c>
      <c r="W25" s="4" t="e">
        <f t="shared" ref="W25:W36" si="122">($S$7*O25+T25*L25)/(T25+$S$7)</f>
        <v>#DIV/0!</v>
      </c>
      <c r="X25" s="12" t="e">
        <f t="shared" ref="X25:X36" si="123">L25-O25</f>
        <v>#DIV/0!</v>
      </c>
      <c r="Y25" s="4" t="e">
        <f>VLOOKUP(ROUND(W25,2),'Appendix3 table from B.17B'!$A$4:$D$1806,3)</f>
        <v>#DIV/0!</v>
      </c>
      <c r="Z25">
        <f t="shared" ref="Z25:Z36" si="124">1-($R$7^2/(2*(K25-1)))</f>
        <v>0.97397509259268378</v>
      </c>
      <c r="AA25" t="e">
        <f t="shared" ref="AA25:AA36" si="125">Y25^2-($R$7^2/K25)</f>
        <v>#DIV/0!</v>
      </c>
      <c r="AB25" s="46" t="e">
        <f t="shared" ref="AB25:AB36" si="126">P25^2-($R$7^2/K25)</f>
        <v>#DIV/0!</v>
      </c>
      <c r="AC25" s="15" t="e">
        <f t="shared" ref="AC25:AC36" si="127">(Y25+SQRT(Y25^2-Z25*AA25))/Z25</f>
        <v>#DIV/0!</v>
      </c>
      <c r="AD25" s="15" t="e">
        <f t="shared" ref="AD25:AD36" si="128">S25+(R25*AC25)</f>
        <v>#NUM!</v>
      </c>
      <c r="AE25" s="56" t="e">
        <f t="shared" si="74"/>
        <v>#NUM!</v>
      </c>
      <c r="AF25" s="15" t="e">
        <f t="shared" ref="AF25:AF36" si="129">(P25+SQRT(P25^2-Z25*AB25))/Z25</f>
        <v>#DIV/0!</v>
      </c>
      <c r="AG25" s="15" t="e">
        <f t="shared" ref="AG25:AG36" si="130">S25+(R25*AF25)</f>
        <v>#NUM!</v>
      </c>
      <c r="AH25" s="56" t="e">
        <f t="shared" ref="AH25:AH36" si="131">10^AG25</f>
        <v>#NUM!</v>
      </c>
    </row>
    <row r="26" spans="1:34" ht="15" customHeight="1" x14ac:dyDescent="0.25">
      <c r="B26" s="77"/>
      <c r="C26" s="80"/>
      <c r="D26" s="80"/>
      <c r="E26" s="80"/>
      <c r="F26" s="80"/>
      <c r="G26" s="80"/>
      <c r="H26" s="81"/>
      <c r="I26" s="80"/>
      <c r="J26" s="21" t="s">
        <v>15</v>
      </c>
      <c r="K26" s="13">
        <v>20</v>
      </c>
      <c r="L26" s="66">
        <v>0</v>
      </c>
      <c r="M26" s="58" t="e">
        <f t="shared" si="114"/>
        <v>#DIV/0!</v>
      </c>
      <c r="N26" s="18" t="e">
        <f t="shared" si="115"/>
        <v>#DIV/0!</v>
      </c>
      <c r="O26" s="8" t="e">
        <f t="shared" si="116"/>
        <v>#DIV/0!</v>
      </c>
      <c r="P26" t="e">
        <f>VLOOKUP(ROUND(O26,2),'Appendix3 table from B.17B'!$A$4:$C$1806,3)</f>
        <v>#DIV/0!</v>
      </c>
      <c r="Q26" t="e">
        <f>VLOOKUP(ROUND(O26,2),'Appendix3 table from B.17B'!$A$4:$C$1806,2)</f>
        <v>#DIV/0!</v>
      </c>
      <c r="R26" t="e">
        <f t="shared" si="117"/>
        <v>#DIV/0!</v>
      </c>
      <c r="S26" t="e">
        <f t="shared" si="118"/>
        <v>#NUM!</v>
      </c>
      <c r="T26" s="4" t="e">
        <f t="shared" si="119"/>
        <v>#DIV/0!</v>
      </c>
      <c r="U26" s="4" t="e">
        <f t="shared" si="120"/>
        <v>#DIV/0!</v>
      </c>
      <c r="V26" s="4" t="e">
        <f t="shared" si="121"/>
        <v>#DIV/0!</v>
      </c>
      <c r="W26" s="4" t="e">
        <f t="shared" si="122"/>
        <v>#DIV/0!</v>
      </c>
      <c r="X26" s="12" t="e">
        <f t="shared" si="123"/>
        <v>#DIV/0!</v>
      </c>
      <c r="Y26" s="4" t="e">
        <f>VLOOKUP(ROUND(W26,2),'Appendix3 table from B.17B'!$A$4:$D$1806,3)</f>
        <v>#DIV/0!</v>
      </c>
      <c r="Z26">
        <f t="shared" si="124"/>
        <v>0.97397509259268378</v>
      </c>
      <c r="AA26" t="e">
        <f t="shared" si="125"/>
        <v>#DIV/0!</v>
      </c>
      <c r="AB26" s="46" t="e">
        <f t="shared" si="126"/>
        <v>#DIV/0!</v>
      </c>
      <c r="AC26" s="15" t="e">
        <f t="shared" si="127"/>
        <v>#DIV/0!</v>
      </c>
      <c r="AD26" s="15" t="e">
        <f t="shared" si="128"/>
        <v>#NUM!</v>
      </c>
      <c r="AE26" s="56" t="e">
        <f t="shared" si="74"/>
        <v>#NUM!</v>
      </c>
      <c r="AF26" s="15" t="e">
        <f t="shared" si="129"/>
        <v>#DIV/0!</v>
      </c>
      <c r="AG26" s="15" t="e">
        <f t="shared" si="130"/>
        <v>#NUM!</v>
      </c>
      <c r="AH26" s="56" t="e">
        <f t="shared" si="131"/>
        <v>#NUM!</v>
      </c>
    </row>
    <row r="27" spans="1:34" ht="15" customHeight="1" x14ac:dyDescent="0.25">
      <c r="B27" s="77"/>
      <c r="C27" s="80"/>
      <c r="D27" s="80"/>
      <c r="E27" s="80"/>
      <c r="F27" s="80"/>
      <c r="G27" s="80"/>
      <c r="H27" s="80"/>
      <c r="I27" s="80"/>
      <c r="J27" s="21" t="s">
        <v>15</v>
      </c>
      <c r="K27" s="13">
        <v>20</v>
      </c>
      <c r="L27" s="13">
        <v>-0.2</v>
      </c>
      <c r="M27" s="58" t="e">
        <f t="shared" si="114"/>
        <v>#DIV/0!</v>
      </c>
      <c r="N27" s="18" t="e">
        <f t="shared" si="115"/>
        <v>#DIV/0!</v>
      </c>
      <c r="O27" s="8" t="e">
        <f t="shared" si="116"/>
        <v>#DIV/0!</v>
      </c>
      <c r="P27" t="e">
        <f>VLOOKUP(ROUND(O27,2),'Appendix3 table from B.17B'!$A$4:$C$1806,3)</f>
        <v>#DIV/0!</v>
      </c>
      <c r="Q27" t="e">
        <f>VLOOKUP(ROUND(O27,2),'Appendix3 table from B.17B'!$A$4:$C$1806,2)</f>
        <v>#DIV/0!</v>
      </c>
      <c r="R27" t="e">
        <f t="shared" si="117"/>
        <v>#DIV/0!</v>
      </c>
      <c r="S27" t="e">
        <f t="shared" si="118"/>
        <v>#NUM!</v>
      </c>
      <c r="T27" s="4" t="e">
        <f t="shared" si="119"/>
        <v>#DIV/0!</v>
      </c>
      <c r="U27" s="4" t="e">
        <f t="shared" si="120"/>
        <v>#DIV/0!</v>
      </c>
      <c r="V27" s="4" t="e">
        <f t="shared" si="121"/>
        <v>#DIV/0!</v>
      </c>
      <c r="W27" s="4" t="e">
        <f t="shared" si="122"/>
        <v>#DIV/0!</v>
      </c>
      <c r="X27" s="12" t="e">
        <f t="shared" si="123"/>
        <v>#DIV/0!</v>
      </c>
      <c r="Y27" s="4" t="e">
        <f>VLOOKUP(ROUND(W27,2),'Appendix3 table from B.17B'!$A$4:$D$1806,3)</f>
        <v>#DIV/0!</v>
      </c>
      <c r="Z27">
        <f t="shared" si="124"/>
        <v>0.97397509259268378</v>
      </c>
      <c r="AA27" t="e">
        <f t="shared" si="125"/>
        <v>#DIV/0!</v>
      </c>
      <c r="AB27" s="46" t="e">
        <f t="shared" si="126"/>
        <v>#DIV/0!</v>
      </c>
      <c r="AC27" s="15" t="e">
        <f t="shared" si="127"/>
        <v>#DIV/0!</v>
      </c>
      <c r="AD27" s="15" t="e">
        <f t="shared" si="128"/>
        <v>#NUM!</v>
      </c>
      <c r="AE27" s="56" t="e">
        <f t="shared" si="74"/>
        <v>#NUM!</v>
      </c>
      <c r="AF27" s="15" t="e">
        <f t="shared" si="129"/>
        <v>#DIV/0!</v>
      </c>
      <c r="AG27" s="15" t="e">
        <f t="shared" si="130"/>
        <v>#NUM!</v>
      </c>
      <c r="AH27" s="56" t="e">
        <f t="shared" si="131"/>
        <v>#NUM!</v>
      </c>
    </row>
    <row r="28" spans="1:34" ht="15" customHeight="1" x14ac:dyDescent="0.25">
      <c r="B28" s="77"/>
      <c r="C28" s="80"/>
      <c r="D28" s="80"/>
      <c r="E28" s="80"/>
      <c r="F28" s="80"/>
      <c r="G28" s="80"/>
      <c r="H28" s="80"/>
      <c r="I28" s="80"/>
      <c r="J28" s="21" t="s">
        <v>15</v>
      </c>
      <c r="K28" s="13">
        <v>20</v>
      </c>
      <c r="L28" s="13">
        <v>-0.2</v>
      </c>
      <c r="M28" s="58" t="e">
        <f t="shared" si="114"/>
        <v>#DIV/0!</v>
      </c>
      <c r="N28" s="18" t="e">
        <f t="shared" si="115"/>
        <v>#DIV/0!</v>
      </c>
      <c r="O28" s="8" t="e">
        <f t="shared" si="116"/>
        <v>#DIV/0!</v>
      </c>
      <c r="P28" t="e">
        <f>VLOOKUP(ROUND(O28,2),'Appendix3 table from B.17B'!$A$4:$C$1806,3)</f>
        <v>#DIV/0!</v>
      </c>
      <c r="Q28" t="e">
        <f>VLOOKUP(ROUND(O28,2),'Appendix3 table from B.17B'!$A$4:$C$1806,2)</f>
        <v>#DIV/0!</v>
      </c>
      <c r="R28" t="e">
        <f t="shared" si="117"/>
        <v>#DIV/0!</v>
      </c>
      <c r="S28" t="e">
        <f t="shared" si="118"/>
        <v>#NUM!</v>
      </c>
      <c r="T28" s="4" t="e">
        <f t="shared" si="119"/>
        <v>#DIV/0!</v>
      </c>
      <c r="U28" s="4" t="e">
        <f t="shared" si="120"/>
        <v>#DIV/0!</v>
      </c>
      <c r="V28" s="4" t="e">
        <f t="shared" si="121"/>
        <v>#DIV/0!</v>
      </c>
      <c r="W28" s="4" t="e">
        <f t="shared" si="122"/>
        <v>#DIV/0!</v>
      </c>
      <c r="X28" s="12" t="e">
        <f t="shared" si="123"/>
        <v>#DIV/0!</v>
      </c>
      <c r="Y28" s="4" t="e">
        <f>VLOOKUP(ROUND(W28,2),'Appendix3 table from B.17B'!$A$4:$D$1806,3)</f>
        <v>#DIV/0!</v>
      </c>
      <c r="Z28">
        <f t="shared" si="124"/>
        <v>0.97397509259268378</v>
      </c>
      <c r="AA28" t="e">
        <f t="shared" si="125"/>
        <v>#DIV/0!</v>
      </c>
      <c r="AB28" s="46" t="e">
        <f t="shared" si="126"/>
        <v>#DIV/0!</v>
      </c>
      <c r="AC28" s="15" t="e">
        <f t="shared" si="127"/>
        <v>#DIV/0!</v>
      </c>
      <c r="AD28" s="15" t="e">
        <f t="shared" si="128"/>
        <v>#NUM!</v>
      </c>
      <c r="AE28" s="56" t="e">
        <f t="shared" si="74"/>
        <v>#NUM!</v>
      </c>
      <c r="AF28" s="15" t="e">
        <f t="shared" si="129"/>
        <v>#DIV/0!</v>
      </c>
      <c r="AG28" s="15" t="e">
        <f t="shared" si="130"/>
        <v>#NUM!</v>
      </c>
      <c r="AH28" s="56" t="e">
        <f t="shared" si="131"/>
        <v>#NUM!</v>
      </c>
    </row>
    <row r="29" spans="1:34" ht="15" customHeight="1" x14ac:dyDescent="0.25">
      <c r="B29" s="77"/>
      <c r="C29" s="80"/>
      <c r="D29" s="80"/>
      <c r="E29" s="80"/>
      <c r="F29" s="80"/>
      <c r="G29" s="80"/>
      <c r="H29" s="80"/>
      <c r="I29" s="80"/>
      <c r="J29" s="21" t="s">
        <v>15</v>
      </c>
      <c r="K29" s="13">
        <v>20</v>
      </c>
      <c r="L29" s="13">
        <v>-0.2</v>
      </c>
      <c r="M29" s="58" t="e">
        <f t="shared" si="114"/>
        <v>#DIV/0!</v>
      </c>
      <c r="N29" s="18" t="e">
        <f t="shared" si="115"/>
        <v>#DIV/0!</v>
      </c>
      <c r="O29" s="8" t="e">
        <f t="shared" si="116"/>
        <v>#DIV/0!</v>
      </c>
      <c r="P29" t="e">
        <f>VLOOKUP(ROUND(O29,2),'Appendix3 table from B.17B'!$A$4:$C$1806,3)</f>
        <v>#DIV/0!</v>
      </c>
      <c r="Q29" t="e">
        <f>VLOOKUP(ROUND(O29,2),'Appendix3 table from B.17B'!$A$4:$C$1806,2)</f>
        <v>#DIV/0!</v>
      </c>
      <c r="R29" t="e">
        <f t="shared" si="117"/>
        <v>#DIV/0!</v>
      </c>
      <c r="S29" t="e">
        <f t="shared" si="118"/>
        <v>#NUM!</v>
      </c>
      <c r="T29" s="4" t="e">
        <f t="shared" si="119"/>
        <v>#DIV/0!</v>
      </c>
      <c r="U29" s="4" t="e">
        <f t="shared" si="120"/>
        <v>#DIV/0!</v>
      </c>
      <c r="V29" s="4" t="e">
        <f t="shared" si="121"/>
        <v>#DIV/0!</v>
      </c>
      <c r="W29" s="4" t="e">
        <f t="shared" si="122"/>
        <v>#DIV/0!</v>
      </c>
      <c r="X29" s="12" t="e">
        <f t="shared" si="123"/>
        <v>#DIV/0!</v>
      </c>
      <c r="Y29" s="4" t="e">
        <f>VLOOKUP(ROUND(W29,2),'Appendix3 table from B.17B'!$A$4:$D$1806,3)</f>
        <v>#DIV/0!</v>
      </c>
      <c r="Z29">
        <f t="shared" si="124"/>
        <v>0.97397509259268378</v>
      </c>
      <c r="AA29" t="e">
        <f t="shared" si="125"/>
        <v>#DIV/0!</v>
      </c>
      <c r="AB29" s="46" t="e">
        <f t="shared" si="126"/>
        <v>#DIV/0!</v>
      </c>
      <c r="AC29" s="15" t="e">
        <f t="shared" si="127"/>
        <v>#DIV/0!</v>
      </c>
      <c r="AD29" s="15" t="e">
        <f t="shared" si="128"/>
        <v>#NUM!</v>
      </c>
      <c r="AE29" s="56" t="e">
        <f t="shared" si="74"/>
        <v>#NUM!</v>
      </c>
      <c r="AF29" s="15" t="e">
        <f t="shared" si="129"/>
        <v>#DIV/0!</v>
      </c>
      <c r="AG29" s="15" t="e">
        <f t="shared" si="130"/>
        <v>#NUM!</v>
      </c>
      <c r="AH29" s="56" t="e">
        <f t="shared" si="131"/>
        <v>#NUM!</v>
      </c>
    </row>
    <row r="30" spans="1:34" ht="15" customHeight="1" x14ac:dyDescent="0.25">
      <c r="B30" s="77"/>
      <c r="C30" s="80"/>
      <c r="D30" s="80"/>
      <c r="E30" s="80"/>
      <c r="F30" s="80"/>
      <c r="G30" s="80"/>
      <c r="H30" s="80"/>
      <c r="I30" s="80"/>
      <c r="J30" s="21" t="s">
        <v>15</v>
      </c>
      <c r="K30" s="13">
        <v>20</v>
      </c>
      <c r="L30" s="13">
        <v>-0.2</v>
      </c>
      <c r="M30" s="58" t="e">
        <f t="shared" si="114"/>
        <v>#DIV/0!</v>
      </c>
      <c r="N30" s="18" t="e">
        <f t="shared" si="115"/>
        <v>#DIV/0!</v>
      </c>
      <c r="O30" s="8" t="e">
        <f t="shared" si="116"/>
        <v>#DIV/0!</v>
      </c>
      <c r="P30" t="e">
        <f>VLOOKUP(ROUND(O30,2),'Appendix3 table from B.17B'!$A$4:$C$1806,3)</f>
        <v>#DIV/0!</v>
      </c>
      <c r="Q30" t="e">
        <f>VLOOKUP(ROUND(O30,2),'Appendix3 table from B.17B'!$A$4:$C$1806,2)</f>
        <v>#DIV/0!</v>
      </c>
      <c r="R30" t="e">
        <f t="shared" si="117"/>
        <v>#DIV/0!</v>
      </c>
      <c r="S30" t="e">
        <f t="shared" si="118"/>
        <v>#NUM!</v>
      </c>
      <c r="T30" s="4" t="e">
        <f t="shared" si="119"/>
        <v>#DIV/0!</v>
      </c>
      <c r="U30" s="4" t="e">
        <f t="shared" si="120"/>
        <v>#DIV/0!</v>
      </c>
      <c r="V30" s="4" t="e">
        <f t="shared" si="121"/>
        <v>#DIV/0!</v>
      </c>
      <c r="W30" s="4" t="e">
        <f t="shared" si="122"/>
        <v>#DIV/0!</v>
      </c>
      <c r="X30" s="12" t="e">
        <f t="shared" si="123"/>
        <v>#DIV/0!</v>
      </c>
      <c r="Y30" s="4" t="e">
        <f>VLOOKUP(ROUND(W30,2),'Appendix3 table from B.17B'!$A$4:$D$1806,3)</f>
        <v>#DIV/0!</v>
      </c>
      <c r="Z30">
        <f t="shared" si="124"/>
        <v>0.97397509259268378</v>
      </c>
      <c r="AA30" t="e">
        <f t="shared" si="125"/>
        <v>#DIV/0!</v>
      </c>
      <c r="AB30" s="46" t="e">
        <f t="shared" si="126"/>
        <v>#DIV/0!</v>
      </c>
      <c r="AC30" s="15" t="e">
        <f t="shared" si="127"/>
        <v>#DIV/0!</v>
      </c>
      <c r="AD30" s="15" t="e">
        <f t="shared" si="128"/>
        <v>#NUM!</v>
      </c>
      <c r="AE30" s="56" t="e">
        <f t="shared" si="74"/>
        <v>#NUM!</v>
      </c>
      <c r="AF30" s="15" t="e">
        <f t="shared" si="129"/>
        <v>#DIV/0!</v>
      </c>
      <c r="AG30" s="15" t="e">
        <f t="shared" si="130"/>
        <v>#NUM!</v>
      </c>
      <c r="AH30" s="56" t="e">
        <f t="shared" si="131"/>
        <v>#NUM!</v>
      </c>
    </row>
    <row r="31" spans="1:34" ht="15" customHeight="1" x14ac:dyDescent="0.25">
      <c r="B31" s="77"/>
      <c r="C31" s="80"/>
      <c r="D31" s="80"/>
      <c r="E31" s="80"/>
      <c r="F31" s="80"/>
      <c r="G31" s="80"/>
      <c r="H31" s="80"/>
      <c r="I31" s="80"/>
      <c r="J31" s="21" t="s">
        <v>15</v>
      </c>
      <c r="K31" s="13">
        <v>20</v>
      </c>
      <c r="L31" s="13">
        <v>-0.2</v>
      </c>
      <c r="M31" s="58" t="e">
        <f t="shared" si="114"/>
        <v>#DIV/0!</v>
      </c>
      <c r="N31" s="18" t="e">
        <f t="shared" si="115"/>
        <v>#DIV/0!</v>
      </c>
      <c r="O31" s="8" t="e">
        <f t="shared" si="116"/>
        <v>#DIV/0!</v>
      </c>
      <c r="P31" t="e">
        <f>VLOOKUP(ROUND(O31,2),'Appendix3 table from B.17B'!$A$4:$C$1806,3)</f>
        <v>#DIV/0!</v>
      </c>
      <c r="Q31" t="e">
        <f>VLOOKUP(ROUND(O31,2),'Appendix3 table from B.17B'!$A$4:$C$1806,2)</f>
        <v>#DIV/0!</v>
      </c>
      <c r="R31" t="e">
        <f t="shared" si="117"/>
        <v>#DIV/0!</v>
      </c>
      <c r="S31" t="e">
        <f t="shared" si="118"/>
        <v>#NUM!</v>
      </c>
      <c r="T31" s="4" t="e">
        <f t="shared" si="119"/>
        <v>#DIV/0!</v>
      </c>
      <c r="U31" s="4" t="e">
        <f t="shared" si="120"/>
        <v>#DIV/0!</v>
      </c>
      <c r="V31" s="4" t="e">
        <f t="shared" si="121"/>
        <v>#DIV/0!</v>
      </c>
      <c r="W31" s="4" t="e">
        <f t="shared" si="122"/>
        <v>#DIV/0!</v>
      </c>
      <c r="X31" s="12" t="e">
        <f t="shared" si="123"/>
        <v>#DIV/0!</v>
      </c>
      <c r="Y31" s="4" t="e">
        <f>VLOOKUP(ROUND(W31,2),'Appendix3 table from B.17B'!$A$4:$D$1806,3)</f>
        <v>#DIV/0!</v>
      </c>
      <c r="Z31">
        <f t="shared" si="124"/>
        <v>0.97397509259268378</v>
      </c>
      <c r="AA31" t="e">
        <f t="shared" si="125"/>
        <v>#DIV/0!</v>
      </c>
      <c r="AB31" s="46" t="e">
        <f t="shared" si="126"/>
        <v>#DIV/0!</v>
      </c>
      <c r="AC31" s="15" t="e">
        <f t="shared" si="127"/>
        <v>#DIV/0!</v>
      </c>
      <c r="AD31" s="15" t="e">
        <f t="shared" si="128"/>
        <v>#NUM!</v>
      </c>
      <c r="AE31" s="56" t="e">
        <f t="shared" si="74"/>
        <v>#NUM!</v>
      </c>
      <c r="AF31" s="15" t="e">
        <f t="shared" si="129"/>
        <v>#DIV/0!</v>
      </c>
      <c r="AG31" s="15" t="e">
        <f t="shared" si="130"/>
        <v>#NUM!</v>
      </c>
      <c r="AH31" s="56" t="e">
        <f t="shared" si="131"/>
        <v>#NUM!</v>
      </c>
    </row>
    <row r="32" spans="1:34" ht="15" customHeight="1" x14ac:dyDescent="0.25">
      <c r="B32" s="77"/>
      <c r="C32" s="80"/>
      <c r="D32" s="80"/>
      <c r="E32" s="80"/>
      <c r="F32" s="80"/>
      <c r="G32" s="80"/>
      <c r="H32" s="80"/>
      <c r="I32" s="80"/>
      <c r="J32" s="21" t="s">
        <v>15</v>
      </c>
      <c r="K32" s="13">
        <v>20</v>
      </c>
      <c r="L32" s="13">
        <v>-0.2</v>
      </c>
      <c r="M32" s="58" t="e">
        <f t="shared" si="114"/>
        <v>#DIV/0!</v>
      </c>
      <c r="N32" s="18" t="e">
        <f t="shared" si="115"/>
        <v>#DIV/0!</v>
      </c>
      <c r="O32" s="8" t="e">
        <f t="shared" si="116"/>
        <v>#DIV/0!</v>
      </c>
      <c r="P32" t="e">
        <f>VLOOKUP(ROUND(O32,2),'Appendix3 table from B.17B'!$A$4:$C$1806,3)</f>
        <v>#DIV/0!</v>
      </c>
      <c r="Q32" t="e">
        <f>VLOOKUP(ROUND(O32,2),'Appendix3 table from B.17B'!$A$4:$C$1806,2)</f>
        <v>#DIV/0!</v>
      </c>
      <c r="R32" t="e">
        <f t="shared" si="117"/>
        <v>#DIV/0!</v>
      </c>
      <c r="S32" t="e">
        <f t="shared" si="118"/>
        <v>#NUM!</v>
      </c>
      <c r="T32" s="4" t="e">
        <f t="shared" si="119"/>
        <v>#DIV/0!</v>
      </c>
      <c r="U32" s="4" t="e">
        <f t="shared" si="120"/>
        <v>#DIV/0!</v>
      </c>
      <c r="V32" s="4" t="e">
        <f t="shared" si="121"/>
        <v>#DIV/0!</v>
      </c>
      <c r="W32" s="4" t="e">
        <f t="shared" si="122"/>
        <v>#DIV/0!</v>
      </c>
      <c r="X32" s="12" t="e">
        <f t="shared" si="123"/>
        <v>#DIV/0!</v>
      </c>
      <c r="Y32" s="4" t="e">
        <f>VLOOKUP(ROUND(W32,2),'Appendix3 table from B.17B'!$A$4:$D$1806,3)</f>
        <v>#DIV/0!</v>
      </c>
      <c r="Z32">
        <f t="shared" si="124"/>
        <v>0.97397509259268378</v>
      </c>
      <c r="AA32" t="e">
        <f t="shared" si="125"/>
        <v>#DIV/0!</v>
      </c>
      <c r="AB32" s="46" t="e">
        <f t="shared" si="126"/>
        <v>#DIV/0!</v>
      </c>
      <c r="AC32" s="15" t="e">
        <f t="shared" si="127"/>
        <v>#DIV/0!</v>
      </c>
      <c r="AD32" s="15" t="e">
        <f t="shared" si="128"/>
        <v>#NUM!</v>
      </c>
      <c r="AE32" s="56" t="e">
        <f t="shared" si="74"/>
        <v>#NUM!</v>
      </c>
      <c r="AF32" s="15" t="e">
        <f t="shared" si="129"/>
        <v>#DIV/0!</v>
      </c>
      <c r="AG32" s="15" t="e">
        <f t="shared" si="130"/>
        <v>#NUM!</v>
      </c>
      <c r="AH32" s="56" t="e">
        <f t="shared" si="131"/>
        <v>#NUM!</v>
      </c>
    </row>
    <row r="33" spans="2:37" ht="15" customHeight="1" x14ac:dyDescent="0.25">
      <c r="B33" s="77"/>
      <c r="C33" s="80"/>
      <c r="D33" s="80"/>
      <c r="E33" s="80"/>
      <c r="F33" s="80"/>
      <c r="G33" s="80"/>
      <c r="H33" s="80"/>
      <c r="I33" s="80"/>
      <c r="J33" s="21" t="s">
        <v>15</v>
      </c>
      <c r="K33" s="13">
        <v>20</v>
      </c>
      <c r="L33" s="13">
        <v>-0.2</v>
      </c>
      <c r="M33" s="58" t="e">
        <f t="shared" si="114"/>
        <v>#DIV/0!</v>
      </c>
      <c r="N33" s="18" t="e">
        <f t="shared" si="115"/>
        <v>#DIV/0!</v>
      </c>
      <c r="O33" s="8" t="e">
        <f t="shared" si="116"/>
        <v>#DIV/0!</v>
      </c>
      <c r="P33" t="e">
        <f>VLOOKUP(ROUND(O33,2),'Appendix3 table from B.17B'!$A$4:$C$1806,3)</f>
        <v>#DIV/0!</v>
      </c>
      <c r="Q33" t="e">
        <f>VLOOKUP(ROUND(O33,2),'Appendix3 table from B.17B'!$A$4:$C$1806,2)</f>
        <v>#DIV/0!</v>
      </c>
      <c r="R33" t="e">
        <f t="shared" si="117"/>
        <v>#DIV/0!</v>
      </c>
      <c r="S33" t="e">
        <f t="shared" si="118"/>
        <v>#NUM!</v>
      </c>
      <c r="T33" s="4" t="e">
        <f t="shared" si="119"/>
        <v>#DIV/0!</v>
      </c>
      <c r="U33" s="4" t="e">
        <f t="shared" si="120"/>
        <v>#DIV/0!</v>
      </c>
      <c r="V33" s="4" t="e">
        <f t="shared" si="121"/>
        <v>#DIV/0!</v>
      </c>
      <c r="W33" s="4" t="e">
        <f t="shared" si="122"/>
        <v>#DIV/0!</v>
      </c>
      <c r="X33" s="12" t="e">
        <f t="shared" si="123"/>
        <v>#DIV/0!</v>
      </c>
      <c r="Y33" s="4" t="e">
        <f>VLOOKUP(ROUND(W33,2),'Appendix3 table from B.17B'!$A$4:$D$1806,3)</f>
        <v>#DIV/0!</v>
      </c>
      <c r="Z33">
        <f t="shared" si="124"/>
        <v>0.97397509259268378</v>
      </c>
      <c r="AA33" t="e">
        <f t="shared" si="125"/>
        <v>#DIV/0!</v>
      </c>
      <c r="AB33" s="46" t="e">
        <f t="shared" si="126"/>
        <v>#DIV/0!</v>
      </c>
      <c r="AC33" s="15" t="e">
        <f t="shared" si="127"/>
        <v>#DIV/0!</v>
      </c>
      <c r="AD33" s="15" t="e">
        <f t="shared" si="128"/>
        <v>#NUM!</v>
      </c>
      <c r="AE33" s="56" t="e">
        <f t="shared" si="74"/>
        <v>#NUM!</v>
      </c>
      <c r="AF33" s="15" t="e">
        <f t="shared" si="129"/>
        <v>#DIV/0!</v>
      </c>
      <c r="AG33" s="15" t="e">
        <f t="shared" si="130"/>
        <v>#NUM!</v>
      </c>
      <c r="AH33" s="56" t="e">
        <f t="shared" si="131"/>
        <v>#NUM!</v>
      </c>
    </row>
    <row r="34" spans="2:37" ht="15" customHeight="1" x14ac:dyDescent="0.25">
      <c r="B34" s="77"/>
      <c r="C34" s="80"/>
      <c r="D34" s="80"/>
      <c r="E34" s="80"/>
      <c r="F34" s="80"/>
      <c r="G34" s="80"/>
      <c r="H34" s="80"/>
      <c r="I34" s="80"/>
      <c r="J34" s="21" t="s">
        <v>15</v>
      </c>
      <c r="K34" s="13">
        <v>20</v>
      </c>
      <c r="L34" s="13">
        <v>-0.2</v>
      </c>
      <c r="M34" s="58" t="e">
        <f t="shared" si="114"/>
        <v>#DIV/0!</v>
      </c>
      <c r="N34" s="18" t="e">
        <f t="shared" si="115"/>
        <v>#DIV/0!</v>
      </c>
      <c r="O34" s="8" t="e">
        <f t="shared" si="116"/>
        <v>#DIV/0!</v>
      </c>
      <c r="P34" t="e">
        <f>VLOOKUP(ROUND(O34,2),'Appendix3 table from B.17B'!$A$4:$C$1806,3)</f>
        <v>#DIV/0!</v>
      </c>
      <c r="Q34" t="e">
        <f>VLOOKUP(ROUND(O34,2),'Appendix3 table from B.17B'!$A$4:$C$1806,2)</f>
        <v>#DIV/0!</v>
      </c>
      <c r="R34" t="e">
        <f t="shared" si="117"/>
        <v>#DIV/0!</v>
      </c>
      <c r="S34" t="e">
        <f t="shared" si="118"/>
        <v>#NUM!</v>
      </c>
      <c r="T34" s="4" t="e">
        <f t="shared" si="119"/>
        <v>#DIV/0!</v>
      </c>
      <c r="U34" s="4" t="e">
        <f t="shared" si="120"/>
        <v>#DIV/0!</v>
      </c>
      <c r="V34" s="4" t="e">
        <f t="shared" si="121"/>
        <v>#DIV/0!</v>
      </c>
      <c r="W34" s="4" t="e">
        <f t="shared" si="122"/>
        <v>#DIV/0!</v>
      </c>
      <c r="X34" s="12" t="e">
        <f t="shared" si="123"/>
        <v>#DIV/0!</v>
      </c>
      <c r="Y34" s="4" t="e">
        <f>VLOOKUP(ROUND(W34,2),'Appendix3 table from B.17B'!$A$4:$D$1806,3)</f>
        <v>#DIV/0!</v>
      </c>
      <c r="Z34">
        <f t="shared" si="124"/>
        <v>0.97397509259268378</v>
      </c>
      <c r="AA34" t="e">
        <f t="shared" si="125"/>
        <v>#DIV/0!</v>
      </c>
      <c r="AB34" s="46" t="e">
        <f t="shared" si="126"/>
        <v>#DIV/0!</v>
      </c>
      <c r="AC34" s="15" t="e">
        <f t="shared" si="127"/>
        <v>#DIV/0!</v>
      </c>
      <c r="AD34" s="15" t="e">
        <f t="shared" si="128"/>
        <v>#NUM!</v>
      </c>
      <c r="AE34" s="56" t="e">
        <f t="shared" si="74"/>
        <v>#NUM!</v>
      </c>
      <c r="AF34" s="15" t="e">
        <f t="shared" si="129"/>
        <v>#DIV/0!</v>
      </c>
      <c r="AG34" s="15" t="e">
        <f t="shared" si="130"/>
        <v>#NUM!</v>
      </c>
      <c r="AH34" s="56" t="e">
        <f t="shared" si="131"/>
        <v>#NUM!</v>
      </c>
    </row>
    <row r="35" spans="2:37" ht="15" customHeight="1" x14ac:dyDescent="0.25">
      <c r="B35" s="77"/>
      <c r="C35" s="80"/>
      <c r="D35" s="80"/>
      <c r="E35" s="80"/>
      <c r="F35" s="80"/>
      <c r="G35" s="80"/>
      <c r="H35" s="80"/>
      <c r="I35" s="80"/>
      <c r="J35" s="21" t="s">
        <v>15</v>
      </c>
      <c r="K35" s="13">
        <v>20</v>
      </c>
      <c r="L35" s="13">
        <v>-0.2</v>
      </c>
      <c r="M35" s="58" t="e">
        <f t="shared" si="114"/>
        <v>#DIV/0!</v>
      </c>
      <c r="N35" s="18" t="e">
        <f t="shared" si="115"/>
        <v>#DIV/0!</v>
      </c>
      <c r="O35" s="8" t="e">
        <f t="shared" si="116"/>
        <v>#DIV/0!</v>
      </c>
      <c r="P35" t="e">
        <f>VLOOKUP(ROUND(O35,2),'Appendix3 table from B.17B'!$A$4:$C$1806,3)</f>
        <v>#DIV/0!</v>
      </c>
      <c r="Q35" t="e">
        <f>VLOOKUP(ROUND(O35,2),'Appendix3 table from B.17B'!$A$4:$C$1806,2)</f>
        <v>#DIV/0!</v>
      </c>
      <c r="R35" t="e">
        <f t="shared" si="117"/>
        <v>#DIV/0!</v>
      </c>
      <c r="S35" t="e">
        <f t="shared" si="118"/>
        <v>#NUM!</v>
      </c>
      <c r="T35" s="4" t="e">
        <f t="shared" si="119"/>
        <v>#DIV/0!</v>
      </c>
      <c r="U35" s="4" t="e">
        <f t="shared" si="120"/>
        <v>#DIV/0!</v>
      </c>
      <c r="V35" s="4" t="e">
        <f t="shared" si="121"/>
        <v>#DIV/0!</v>
      </c>
      <c r="W35" s="4" t="e">
        <f t="shared" si="122"/>
        <v>#DIV/0!</v>
      </c>
      <c r="X35" s="12" t="e">
        <f t="shared" si="123"/>
        <v>#DIV/0!</v>
      </c>
      <c r="Y35" s="4" t="e">
        <f>VLOOKUP(ROUND(W35,2),'Appendix3 table from B.17B'!$A$4:$D$1806,3)</f>
        <v>#DIV/0!</v>
      </c>
      <c r="Z35">
        <f t="shared" si="124"/>
        <v>0.97397509259268378</v>
      </c>
      <c r="AA35" t="e">
        <f t="shared" si="125"/>
        <v>#DIV/0!</v>
      </c>
      <c r="AB35" s="46" t="e">
        <f t="shared" si="126"/>
        <v>#DIV/0!</v>
      </c>
      <c r="AC35" s="15" t="e">
        <f t="shared" si="127"/>
        <v>#DIV/0!</v>
      </c>
      <c r="AD35" s="15" t="e">
        <f t="shared" si="128"/>
        <v>#NUM!</v>
      </c>
      <c r="AE35" s="56" t="e">
        <f t="shared" si="74"/>
        <v>#NUM!</v>
      </c>
      <c r="AF35" s="15" t="e">
        <f t="shared" si="129"/>
        <v>#DIV/0!</v>
      </c>
      <c r="AG35" s="15" t="e">
        <f t="shared" si="130"/>
        <v>#NUM!</v>
      </c>
      <c r="AH35" s="56" t="e">
        <f t="shared" si="131"/>
        <v>#NUM!</v>
      </c>
    </row>
    <row r="36" spans="2:37" ht="15" customHeight="1" x14ac:dyDescent="0.25">
      <c r="B36" s="77"/>
      <c r="C36" s="80"/>
      <c r="D36" s="80"/>
      <c r="E36" s="80"/>
      <c r="F36" s="80"/>
      <c r="G36" s="80"/>
      <c r="H36" s="80"/>
      <c r="I36" s="80"/>
      <c r="J36" s="21" t="s">
        <v>15</v>
      </c>
      <c r="K36" s="13">
        <v>20</v>
      </c>
      <c r="L36" s="13">
        <v>-0.2</v>
      </c>
      <c r="M36" s="58" t="e">
        <f t="shared" si="114"/>
        <v>#DIV/0!</v>
      </c>
      <c r="N36" s="18" t="e">
        <f t="shared" si="115"/>
        <v>#DIV/0!</v>
      </c>
      <c r="O36" s="8" t="e">
        <f t="shared" si="116"/>
        <v>#DIV/0!</v>
      </c>
      <c r="P36" t="e">
        <f>VLOOKUP(ROUND(O36,2),'Appendix3 table from B.17B'!$A$4:$C$1806,3)</f>
        <v>#DIV/0!</v>
      </c>
      <c r="Q36" t="e">
        <f>VLOOKUP(ROUND(O36,2),'Appendix3 table from B.17B'!$A$4:$C$1806,2)</f>
        <v>#DIV/0!</v>
      </c>
      <c r="R36" t="e">
        <f t="shared" si="117"/>
        <v>#DIV/0!</v>
      </c>
      <c r="S36" t="e">
        <f t="shared" si="118"/>
        <v>#NUM!</v>
      </c>
      <c r="T36" s="4" t="e">
        <f t="shared" si="119"/>
        <v>#DIV/0!</v>
      </c>
      <c r="U36" s="4" t="e">
        <f t="shared" si="120"/>
        <v>#DIV/0!</v>
      </c>
      <c r="V36" s="4" t="e">
        <f t="shared" si="121"/>
        <v>#DIV/0!</v>
      </c>
      <c r="W36" s="4" t="e">
        <f t="shared" si="122"/>
        <v>#DIV/0!</v>
      </c>
      <c r="X36" s="12" t="e">
        <f t="shared" si="123"/>
        <v>#DIV/0!</v>
      </c>
      <c r="Y36" s="4" t="e">
        <f>VLOOKUP(ROUND(W36,2),'Appendix3 table from B.17B'!$A$4:$D$1806,3)</f>
        <v>#DIV/0!</v>
      </c>
      <c r="Z36">
        <f t="shared" si="124"/>
        <v>0.97397509259268378</v>
      </c>
      <c r="AA36" t="e">
        <f t="shared" si="125"/>
        <v>#DIV/0!</v>
      </c>
      <c r="AB36" s="46" t="e">
        <f t="shared" si="126"/>
        <v>#DIV/0!</v>
      </c>
      <c r="AC36" s="15" t="e">
        <f t="shared" si="127"/>
        <v>#DIV/0!</v>
      </c>
      <c r="AD36" s="15" t="e">
        <f t="shared" si="128"/>
        <v>#NUM!</v>
      </c>
      <c r="AE36" s="56" t="e">
        <f t="shared" si="74"/>
        <v>#NUM!</v>
      </c>
      <c r="AF36" s="15" t="e">
        <f t="shared" si="129"/>
        <v>#DIV/0!</v>
      </c>
      <c r="AG36" s="15" t="e">
        <f t="shared" si="130"/>
        <v>#NUM!</v>
      </c>
      <c r="AH36" s="56" t="e">
        <f t="shared" si="131"/>
        <v>#NUM!</v>
      </c>
    </row>
    <row r="37" spans="2:37" x14ac:dyDescent="0.25">
      <c r="B37" s="77"/>
      <c r="C37" s="80"/>
      <c r="D37" s="80"/>
      <c r="E37" s="80"/>
      <c r="F37" s="80"/>
      <c r="G37" s="80"/>
      <c r="H37" s="80"/>
      <c r="I37" s="80"/>
      <c r="J37" s="21" t="s">
        <v>15</v>
      </c>
      <c r="K37" s="13">
        <v>20</v>
      </c>
      <c r="L37" s="13">
        <v>-0.25</v>
      </c>
      <c r="M37" s="58" t="e">
        <f t="shared" ref="M37" si="132">IF(J37="Y",AH37,IF(ABS(X37)&gt;0.5,AH37,AE37))</f>
        <v>#DIV/0!</v>
      </c>
      <c r="N37" s="18" t="e">
        <f t="shared" ref="N37" si="133">M37/H37</f>
        <v>#DIV/0!</v>
      </c>
      <c r="O37" s="8" t="e">
        <f t="shared" ref="O37" si="134">-2.5+3.12*((LOG10(H37/E37))/(LOG10(E37/D37)))</f>
        <v>#DIV/0!</v>
      </c>
      <c r="P37" t="e">
        <f>VLOOKUP(ROUND(O37,2),'Appendix3 table from B.17B'!$A$4:$C$1806,3)</f>
        <v>#DIV/0!</v>
      </c>
      <c r="Q37" t="e">
        <f>VLOOKUP(ROUND(O37,2),'Appendix3 table from B.17B'!$A$4:$C$1806,2)</f>
        <v>#DIV/0!</v>
      </c>
      <c r="R37" t="e">
        <f t="shared" ref="R37" si="135">(LOG10(H37/D37))/(P37-Q37)</f>
        <v>#DIV/0!</v>
      </c>
      <c r="S37" t="e">
        <f t="shared" ref="S37" si="136">LOG10(D37)-(Q37*R37)</f>
        <v>#NUM!</v>
      </c>
      <c r="T37" s="4" t="e">
        <f t="shared" ref="T37" si="137">10^(U37-V37*(LOG10(K37/10)))</f>
        <v>#DIV/0!</v>
      </c>
      <c r="U37" s="4" t="e">
        <f t="shared" ref="U37" si="138">IF(ABS(O37)&gt;0.9, -0.52+0.3*ABS(O37), -0.33+0.08*ABS(O37))</f>
        <v>#DIV/0!</v>
      </c>
      <c r="V37" s="4" t="e">
        <f t="shared" ref="V37" si="139">IF(ABS(O37)&gt;1.5, 0.55, 0.94-0.26*ABS(O37))</f>
        <v>#DIV/0!</v>
      </c>
      <c r="W37" s="4" t="e">
        <f t="shared" ref="W37" si="140">($S$7*O37+T37*L37)/(T37+$S$7)</f>
        <v>#DIV/0!</v>
      </c>
      <c r="X37" s="12" t="e">
        <f t="shared" ref="X37" si="141">L37-O37</f>
        <v>#DIV/0!</v>
      </c>
      <c r="Y37" s="4" t="e">
        <f>VLOOKUP(ROUND(W37,2),'Appendix3 table from B.17B'!$A$4:$D$1806,3)</f>
        <v>#DIV/0!</v>
      </c>
      <c r="Z37">
        <f t="shared" ref="Z37" si="142">1-($R$7^2/(2*(K37-1)))</f>
        <v>0.97397509259268378</v>
      </c>
      <c r="AA37" t="e">
        <f t="shared" ref="AA37" si="143">Y37^2-($R$7^2/K37)</f>
        <v>#DIV/0!</v>
      </c>
      <c r="AB37" s="46" t="e">
        <f t="shared" ref="AB37" si="144">P37^2-($R$7^2/K37)</f>
        <v>#DIV/0!</v>
      </c>
      <c r="AC37" s="15" t="e">
        <f t="shared" ref="AC37" si="145">(Y37+SQRT(Y37^2-Z37*AA37))/Z37</f>
        <v>#DIV/0!</v>
      </c>
      <c r="AD37" s="15" t="e">
        <f t="shared" ref="AD37" si="146">S37+(R37*AC37)</f>
        <v>#NUM!</v>
      </c>
      <c r="AE37" s="56" t="e">
        <f t="shared" ref="AE37" si="147">10^AD37</f>
        <v>#NUM!</v>
      </c>
      <c r="AF37" s="15" t="e">
        <f t="shared" ref="AF37" si="148">(P37+SQRT(P37^2-Z37*AB37))/Z37</f>
        <v>#DIV/0!</v>
      </c>
      <c r="AG37" s="15" t="e">
        <f t="shared" ref="AG37" si="149">S37+(R37*AF37)</f>
        <v>#NUM!</v>
      </c>
      <c r="AH37" s="56" t="e">
        <f t="shared" ref="AH37" si="150">10^AG37</f>
        <v>#NUM!</v>
      </c>
    </row>
    <row r="38" spans="2:37" x14ac:dyDescent="0.25">
      <c r="B38" s="77"/>
      <c r="C38" s="80"/>
      <c r="D38" s="80"/>
      <c r="E38" s="80"/>
      <c r="F38" s="80"/>
      <c r="G38" s="80"/>
      <c r="H38" s="80"/>
      <c r="I38" s="80"/>
      <c r="J38" s="21" t="s">
        <v>15</v>
      </c>
      <c r="K38" s="13">
        <v>20</v>
      </c>
      <c r="L38" s="13">
        <v>-0.25</v>
      </c>
      <c r="M38" s="58" t="e">
        <f t="shared" ref="M38:M42" si="151">IF(J38="Y",AH38,IF(ABS(X38)&gt;0.5,AH38,AE38))</f>
        <v>#DIV/0!</v>
      </c>
      <c r="N38" s="18" t="e">
        <f t="shared" ref="N38:N67" si="152">M38/H38</f>
        <v>#DIV/0!</v>
      </c>
      <c r="O38" s="8" t="e">
        <f t="shared" ref="O38:O67" si="153">-2.5+3.12*((LOG10(H38/E38))/(LOG10(E38/D38)))</f>
        <v>#DIV/0!</v>
      </c>
      <c r="P38" t="e">
        <f>VLOOKUP(ROUND(O38,2),'Appendix3 table from B.17B'!$A$4:$C$1806,3)</f>
        <v>#DIV/0!</v>
      </c>
      <c r="Q38" t="e">
        <f>VLOOKUP(ROUND(O38,2),'Appendix3 table from B.17B'!$A$4:$C$1806,2)</f>
        <v>#DIV/0!</v>
      </c>
      <c r="R38" t="e">
        <f t="shared" ref="R38:R67" si="154">(LOG10(H38/D38))/(P38-Q38)</f>
        <v>#DIV/0!</v>
      </c>
      <c r="S38" t="e">
        <f t="shared" ref="S38:S67" si="155">LOG10(D38)-(Q38*R38)</f>
        <v>#NUM!</v>
      </c>
      <c r="T38" s="4" t="e">
        <f t="shared" ref="T38:T67" si="156">10^(U38-V38*(LOG10(K38/10)))</f>
        <v>#DIV/0!</v>
      </c>
      <c r="U38" s="4" t="e">
        <f t="shared" ref="U38:U67" si="157">IF(ABS(O38)&gt;0.9, -0.52+0.3*ABS(O38), -0.33+0.08*ABS(O38))</f>
        <v>#DIV/0!</v>
      </c>
      <c r="V38" s="4" t="e">
        <f t="shared" ref="V38:V67" si="158">IF(ABS(O38)&gt;1.5, 0.55, 0.94-0.26*ABS(O38))</f>
        <v>#DIV/0!</v>
      </c>
      <c r="W38" s="4" t="e">
        <f t="shared" ref="W38:W42" si="159">($S$7*O38+T38*L38)/(T38+$S$7)</f>
        <v>#DIV/0!</v>
      </c>
      <c r="X38" s="12" t="e">
        <f t="shared" ref="X38:X42" si="160">L38-O38</f>
        <v>#DIV/0!</v>
      </c>
      <c r="Y38" s="4" t="e">
        <f>VLOOKUP(ROUND(W38,2),'Appendix3 table from B.17B'!$A$4:$D$1806,3)</f>
        <v>#DIV/0!</v>
      </c>
      <c r="Z38">
        <f t="shared" ref="Z38:Z67" si="161">1-($R$7^2/(2*(K38-1)))</f>
        <v>0.97397509259268378</v>
      </c>
      <c r="AA38" t="e">
        <f t="shared" ref="AA38:AA67" si="162">Y38^2-($R$7^2/K38)</f>
        <v>#DIV/0!</v>
      </c>
      <c r="AB38" s="46" t="e">
        <f t="shared" ref="AB38:AB67" si="163">P38^2-($R$7^2/K38)</f>
        <v>#DIV/0!</v>
      </c>
      <c r="AC38" s="15" t="e">
        <f t="shared" ref="AC38:AC42" si="164">(Y38+SQRT(Y38^2-Z38*AA38))/Z38</f>
        <v>#DIV/0!</v>
      </c>
      <c r="AD38" s="15" t="e">
        <f t="shared" ref="AD38:AD67" si="165">S38+(R38*AC38)</f>
        <v>#NUM!</v>
      </c>
      <c r="AE38" s="56" t="e">
        <f t="shared" ref="AE38:AE42" si="166">10^AD38</f>
        <v>#NUM!</v>
      </c>
      <c r="AF38" s="15" t="e">
        <f t="shared" ref="AF38:AF67" si="167">(P38+SQRT(P38^2-Z38*AB38))/Z38</f>
        <v>#DIV/0!</v>
      </c>
      <c r="AG38" s="15" t="e">
        <f t="shared" ref="AG38:AG67" si="168">S38+(R38*AF38)</f>
        <v>#NUM!</v>
      </c>
      <c r="AH38" s="56" t="e">
        <f t="shared" ref="AH38:AH42" si="169">10^AG38</f>
        <v>#NUM!</v>
      </c>
    </row>
    <row r="39" spans="2:37" x14ac:dyDescent="0.25">
      <c r="B39" s="77"/>
      <c r="C39" s="80"/>
      <c r="D39" s="80"/>
      <c r="E39" s="80"/>
      <c r="F39" s="80"/>
      <c r="G39" s="80"/>
      <c r="H39" s="80"/>
      <c r="I39" s="80"/>
      <c r="J39" s="21" t="s">
        <v>15</v>
      </c>
      <c r="K39" s="13">
        <v>20</v>
      </c>
      <c r="L39" s="13">
        <v>-0.25</v>
      </c>
      <c r="M39" s="58" t="e">
        <f t="shared" ref="M39" si="170">IF(J39="Y",AH39,IF(ABS(X39)&gt;0.5,AH39,AE39))</f>
        <v>#DIV/0!</v>
      </c>
      <c r="N39" s="18" t="e">
        <f t="shared" ref="N39" si="171">M39/H39</f>
        <v>#DIV/0!</v>
      </c>
      <c r="O39" s="8" t="e">
        <f t="shared" ref="O39" si="172">-2.5+3.12*((LOG10(H39/E39))/(LOG10(E39/D39)))</f>
        <v>#DIV/0!</v>
      </c>
      <c r="P39" t="e">
        <f>VLOOKUP(ROUND(O39,2),'Appendix3 table from B.17B'!$A$4:$C$1806,3)</f>
        <v>#DIV/0!</v>
      </c>
      <c r="Q39" t="e">
        <f>VLOOKUP(ROUND(O39,2),'Appendix3 table from B.17B'!$A$4:$C$1806,2)</f>
        <v>#DIV/0!</v>
      </c>
      <c r="R39" t="e">
        <f t="shared" ref="R39" si="173">(LOG10(H39/D39))/(P39-Q39)</f>
        <v>#DIV/0!</v>
      </c>
      <c r="S39" t="e">
        <f t="shared" ref="S39" si="174">LOG10(D39)-(Q39*R39)</f>
        <v>#NUM!</v>
      </c>
      <c r="T39" s="4" t="e">
        <f t="shared" ref="T39" si="175">10^(U39-V39*(LOG10(K39/10)))</f>
        <v>#DIV/0!</v>
      </c>
      <c r="U39" s="4" t="e">
        <f t="shared" ref="U39" si="176">IF(ABS(O39)&gt;0.9, -0.52+0.3*ABS(O39), -0.33+0.08*ABS(O39))</f>
        <v>#DIV/0!</v>
      </c>
      <c r="V39" s="4" t="e">
        <f t="shared" ref="V39" si="177">IF(ABS(O39)&gt;1.5, 0.55, 0.94-0.26*ABS(O39))</f>
        <v>#DIV/0!</v>
      </c>
      <c r="W39" s="4" t="e">
        <f>($S$7*O39+T39*L39)/(T39+$S$7)</f>
        <v>#DIV/0!</v>
      </c>
      <c r="X39" s="12" t="e">
        <f>L39-O39</f>
        <v>#DIV/0!</v>
      </c>
      <c r="Y39" s="4" t="e">
        <f>VLOOKUP(ROUND(W39,2),'Appendix3 table from B.17B'!$A$4:$D$1806,3)</f>
        <v>#DIV/0!</v>
      </c>
      <c r="Z39">
        <f t="shared" ref="Z39" si="178">1-($R$7^2/(2*(K39-1)))</f>
        <v>0.97397509259268378</v>
      </c>
      <c r="AA39" t="e">
        <f t="shared" ref="AA39" si="179">Y39^2-($R$7^2/K39)</f>
        <v>#DIV/0!</v>
      </c>
      <c r="AB39" s="46" t="e">
        <f t="shared" ref="AB39" si="180">P39^2-($R$7^2/K39)</f>
        <v>#DIV/0!</v>
      </c>
      <c r="AC39" s="15" t="e">
        <f t="shared" ref="AC39" si="181">(Y39+SQRT(Y39^2-Z39*AA39))/Z39</f>
        <v>#DIV/0!</v>
      </c>
      <c r="AD39" s="15" t="e">
        <f t="shared" ref="AD39" si="182">S39+(R39*AC39)</f>
        <v>#NUM!</v>
      </c>
      <c r="AE39" s="56" t="e">
        <f>10^AD39</f>
        <v>#NUM!</v>
      </c>
      <c r="AF39" s="15" t="e">
        <f t="shared" ref="AF39" si="183">(P39+SQRT(P39^2-Z39*AB39))/Z39</f>
        <v>#DIV/0!</v>
      </c>
      <c r="AG39" s="15" t="e">
        <f t="shared" ref="AG39" si="184">S39+(R39*AF39)</f>
        <v>#NUM!</v>
      </c>
      <c r="AH39" s="56" t="e">
        <f t="shared" ref="AH39" si="185">10^AG39</f>
        <v>#NUM!</v>
      </c>
    </row>
    <row r="40" spans="2:37" x14ac:dyDescent="0.25">
      <c r="B40" s="77"/>
      <c r="C40" s="80"/>
      <c r="D40" s="80"/>
      <c r="E40" s="80"/>
      <c r="F40" s="80"/>
      <c r="G40" s="80"/>
      <c r="H40" s="80"/>
      <c r="I40" s="80"/>
      <c r="J40" s="21" t="s">
        <v>15</v>
      </c>
      <c r="K40" s="13">
        <v>20</v>
      </c>
      <c r="L40" s="13">
        <v>-0.25</v>
      </c>
      <c r="M40" s="58" t="e">
        <f>IF(J40="Y",AH40,IF(ABS(X40)&gt;0.5,AH40,AE40))</f>
        <v>#DIV/0!</v>
      </c>
      <c r="N40" s="18" t="e">
        <f>M40/H40</f>
        <v>#DIV/0!</v>
      </c>
      <c r="O40" s="8" t="e">
        <f>-2.5+3.12*((LOG10(H40/E40))/(LOG10(E40/D40)))</f>
        <v>#DIV/0!</v>
      </c>
      <c r="P40" t="e">
        <f>VLOOKUP(ROUND(O40,2),'Appendix3 table from B.17B'!$A$4:$C$1806,3)</f>
        <v>#DIV/0!</v>
      </c>
      <c r="Q40" t="e">
        <f>VLOOKUP(ROUND(O40,2),'Appendix3 table from B.17B'!$A$4:$C$1806,2)</f>
        <v>#DIV/0!</v>
      </c>
      <c r="R40" t="e">
        <f>(LOG10(H40/D40))/(P40-Q40)</f>
        <v>#DIV/0!</v>
      </c>
      <c r="S40" t="e">
        <f>LOG10(D40)-(Q40*R40)</f>
        <v>#NUM!</v>
      </c>
      <c r="T40" s="4" t="e">
        <f>10^(U40-V40*(LOG10(K40/10)))</f>
        <v>#DIV/0!</v>
      </c>
      <c r="U40" s="4" t="e">
        <f>IF(ABS(O40)&gt;0.9, -0.52+0.3*ABS(O40), -0.33+0.08*ABS(O40))</f>
        <v>#DIV/0!</v>
      </c>
      <c r="V40" s="4" t="e">
        <f>IF(ABS(O40)&gt;1.5, 0.55, 0.94-0.26*ABS(O40))</f>
        <v>#DIV/0!</v>
      </c>
      <c r="W40" s="4" t="e">
        <f>($S$7*O40+T40*L40)/(T40+$S$7)</f>
        <v>#DIV/0!</v>
      </c>
      <c r="X40" s="12" t="e">
        <f>L40-O40</f>
        <v>#DIV/0!</v>
      </c>
      <c r="Y40" s="4" t="e">
        <f>VLOOKUP(ROUND(W40,2),'Appendix3 table from B.17B'!$A$4:$D$1806,3)</f>
        <v>#DIV/0!</v>
      </c>
      <c r="Z40">
        <f>1-($R$7^2/(2*(K40-1)))</f>
        <v>0.97397509259268378</v>
      </c>
      <c r="AA40" t="e">
        <f>Y40^2-($R$7^2/K40)</f>
        <v>#DIV/0!</v>
      </c>
      <c r="AB40" s="46" t="e">
        <f>P40^2-($R$7^2/K40)</f>
        <v>#DIV/0!</v>
      </c>
      <c r="AC40" s="15" t="e">
        <f>(Y40+SQRT(Y40^2-Z40*AA40))/Z40</f>
        <v>#DIV/0!</v>
      </c>
      <c r="AD40" s="15" t="e">
        <f>S40+(R40*AC40)</f>
        <v>#NUM!</v>
      </c>
      <c r="AE40" s="56" t="e">
        <f>10^AD40</f>
        <v>#NUM!</v>
      </c>
      <c r="AF40" s="15" t="e">
        <f>(P40+SQRT(P40^2-Z40*AB40))/Z40</f>
        <v>#DIV/0!</v>
      </c>
      <c r="AG40" s="15" t="e">
        <f>S40+(R40*AF40)</f>
        <v>#NUM!</v>
      </c>
      <c r="AH40" s="56" t="e">
        <f>10^AG40</f>
        <v>#NUM!</v>
      </c>
    </row>
    <row r="41" spans="2:37" x14ac:dyDescent="0.25">
      <c r="B41" s="77"/>
      <c r="C41" s="80"/>
      <c r="D41" s="80"/>
      <c r="E41" s="80"/>
      <c r="F41" s="80"/>
      <c r="G41" s="80"/>
      <c r="H41" s="80"/>
      <c r="I41" s="80"/>
      <c r="J41" s="21" t="s">
        <v>15</v>
      </c>
      <c r="K41" s="13">
        <v>20</v>
      </c>
      <c r="L41" s="13">
        <v>-0.25</v>
      </c>
      <c r="M41" s="58" t="e">
        <f t="shared" si="151"/>
        <v>#DIV/0!</v>
      </c>
      <c r="N41" s="18" t="e">
        <f t="shared" si="152"/>
        <v>#DIV/0!</v>
      </c>
      <c r="O41" s="8" t="e">
        <f t="shared" si="153"/>
        <v>#DIV/0!</v>
      </c>
      <c r="P41" t="e">
        <f>VLOOKUP(ROUND(O41,2),'Appendix3 table from B.17B'!$A$4:$C$1806,3)</f>
        <v>#DIV/0!</v>
      </c>
      <c r="Q41" t="e">
        <f>VLOOKUP(ROUND(O41,2),'Appendix3 table from B.17B'!$A$4:$C$1806,2)</f>
        <v>#DIV/0!</v>
      </c>
      <c r="R41" t="e">
        <f t="shared" si="154"/>
        <v>#DIV/0!</v>
      </c>
      <c r="S41" t="e">
        <f t="shared" si="155"/>
        <v>#NUM!</v>
      </c>
      <c r="T41" s="4" t="e">
        <f t="shared" si="156"/>
        <v>#DIV/0!</v>
      </c>
      <c r="U41" s="4" t="e">
        <f t="shared" si="157"/>
        <v>#DIV/0!</v>
      </c>
      <c r="V41" s="4" t="e">
        <f t="shared" si="158"/>
        <v>#DIV/0!</v>
      </c>
      <c r="W41" s="4" t="e">
        <f t="shared" si="159"/>
        <v>#DIV/0!</v>
      </c>
      <c r="X41" s="12" t="e">
        <f t="shared" si="160"/>
        <v>#DIV/0!</v>
      </c>
      <c r="Y41" s="4" t="e">
        <f>VLOOKUP(ROUND(W41,2),'Appendix3 table from B.17B'!$A$4:$D$1806,3)</f>
        <v>#DIV/0!</v>
      </c>
      <c r="Z41">
        <f t="shared" si="161"/>
        <v>0.97397509259268378</v>
      </c>
      <c r="AA41" t="e">
        <f t="shared" si="162"/>
        <v>#DIV/0!</v>
      </c>
      <c r="AB41" s="46" t="e">
        <f t="shared" si="163"/>
        <v>#DIV/0!</v>
      </c>
      <c r="AC41" s="15" t="e">
        <f t="shared" si="164"/>
        <v>#DIV/0!</v>
      </c>
      <c r="AD41" s="15" t="e">
        <f t="shared" si="165"/>
        <v>#NUM!</v>
      </c>
      <c r="AE41" s="56" t="e">
        <f t="shared" si="166"/>
        <v>#NUM!</v>
      </c>
      <c r="AF41" s="15" t="e">
        <f t="shared" si="167"/>
        <v>#DIV/0!</v>
      </c>
      <c r="AG41" s="15" t="e">
        <f t="shared" si="168"/>
        <v>#NUM!</v>
      </c>
      <c r="AH41" s="56" t="e">
        <f t="shared" si="169"/>
        <v>#NUM!</v>
      </c>
    </row>
    <row r="42" spans="2:37" x14ac:dyDescent="0.25">
      <c r="B42" s="77"/>
      <c r="C42" s="80"/>
      <c r="D42" s="80"/>
      <c r="E42" s="80"/>
      <c r="F42" s="80"/>
      <c r="G42" s="80"/>
      <c r="H42" s="80"/>
      <c r="I42" s="80"/>
      <c r="J42" s="21" t="s">
        <v>15</v>
      </c>
      <c r="K42" s="13">
        <v>20</v>
      </c>
      <c r="L42" s="13">
        <v>-0.25</v>
      </c>
      <c r="M42" s="58" t="e">
        <f t="shared" si="151"/>
        <v>#DIV/0!</v>
      </c>
      <c r="N42" s="18" t="e">
        <f t="shared" si="152"/>
        <v>#DIV/0!</v>
      </c>
      <c r="O42" s="8" t="e">
        <f t="shared" si="153"/>
        <v>#DIV/0!</v>
      </c>
      <c r="P42" t="e">
        <f>VLOOKUP(ROUND(O42,2),'Appendix3 table from B.17B'!$A$4:$C$1806,3)</f>
        <v>#DIV/0!</v>
      </c>
      <c r="Q42" t="e">
        <f>VLOOKUP(ROUND(O42,2),'Appendix3 table from B.17B'!$A$4:$C$1806,2)</f>
        <v>#DIV/0!</v>
      </c>
      <c r="R42" t="e">
        <f t="shared" si="154"/>
        <v>#DIV/0!</v>
      </c>
      <c r="S42" t="e">
        <f t="shared" si="155"/>
        <v>#NUM!</v>
      </c>
      <c r="T42" s="4" t="e">
        <f t="shared" si="156"/>
        <v>#DIV/0!</v>
      </c>
      <c r="U42" s="4" t="e">
        <f t="shared" si="157"/>
        <v>#DIV/0!</v>
      </c>
      <c r="V42" s="4" t="e">
        <f t="shared" si="158"/>
        <v>#DIV/0!</v>
      </c>
      <c r="W42" s="4" t="e">
        <f t="shared" si="159"/>
        <v>#DIV/0!</v>
      </c>
      <c r="X42" s="12" t="e">
        <f t="shared" si="160"/>
        <v>#DIV/0!</v>
      </c>
      <c r="Y42" s="4" t="e">
        <f>VLOOKUP(ROUND(W42,2),'Appendix3 table from B.17B'!$A$4:$D$1806,3)</f>
        <v>#DIV/0!</v>
      </c>
      <c r="Z42">
        <f t="shared" si="161"/>
        <v>0.97397509259268378</v>
      </c>
      <c r="AA42" t="e">
        <f t="shared" si="162"/>
        <v>#DIV/0!</v>
      </c>
      <c r="AB42" s="46" t="e">
        <f t="shared" si="163"/>
        <v>#DIV/0!</v>
      </c>
      <c r="AC42" s="15" t="e">
        <f t="shared" si="164"/>
        <v>#DIV/0!</v>
      </c>
      <c r="AD42" s="15" t="e">
        <f t="shared" si="165"/>
        <v>#NUM!</v>
      </c>
      <c r="AE42" s="56" t="e">
        <f t="shared" si="166"/>
        <v>#NUM!</v>
      </c>
      <c r="AF42" s="15" t="e">
        <f t="shared" si="167"/>
        <v>#DIV/0!</v>
      </c>
      <c r="AG42" s="15" t="e">
        <f t="shared" si="168"/>
        <v>#NUM!</v>
      </c>
      <c r="AH42" s="56" t="e">
        <f t="shared" si="169"/>
        <v>#NUM!</v>
      </c>
    </row>
    <row r="43" spans="2:37" x14ac:dyDescent="0.25">
      <c r="B43" s="77"/>
      <c r="C43" s="80"/>
      <c r="D43" s="80"/>
      <c r="E43" s="80"/>
      <c r="F43" s="80"/>
      <c r="G43" s="80"/>
      <c r="H43" s="80"/>
      <c r="I43" s="80"/>
      <c r="J43" s="21" t="s">
        <v>15</v>
      </c>
      <c r="K43" s="13">
        <v>20</v>
      </c>
      <c r="L43" s="13">
        <v>-0.2</v>
      </c>
      <c r="M43" s="58" t="e">
        <f>IF(J43="Y",AH43,IF(ABS(X43)&gt;0.5,AH43,AE43))</f>
        <v>#DIV/0!</v>
      </c>
      <c r="N43" s="18" t="e">
        <f t="shared" si="152"/>
        <v>#DIV/0!</v>
      </c>
      <c r="O43" s="8" t="e">
        <f t="shared" si="153"/>
        <v>#DIV/0!</v>
      </c>
      <c r="P43" t="e">
        <f>VLOOKUP(ROUND(O43,2),'Appendix3 table from B.17B'!$A$4:$C$1806,3)</f>
        <v>#DIV/0!</v>
      </c>
      <c r="Q43" t="e">
        <f>VLOOKUP(ROUND(O43,2),'Appendix3 table from B.17B'!$A$4:$C$1806,2)</f>
        <v>#DIV/0!</v>
      </c>
      <c r="R43" t="e">
        <f t="shared" si="154"/>
        <v>#DIV/0!</v>
      </c>
      <c r="S43" t="e">
        <f t="shared" si="155"/>
        <v>#NUM!</v>
      </c>
      <c r="T43" s="4" t="e">
        <f t="shared" si="156"/>
        <v>#DIV/0!</v>
      </c>
      <c r="U43" s="4" t="e">
        <f t="shared" si="157"/>
        <v>#DIV/0!</v>
      </c>
      <c r="V43" s="4" t="e">
        <f t="shared" si="158"/>
        <v>#DIV/0!</v>
      </c>
      <c r="W43" s="4" t="e">
        <f>($S$7*O43+T43*L43)/(T43+$S$7)</f>
        <v>#DIV/0!</v>
      </c>
      <c r="X43" s="12" t="e">
        <f>L43-O43</f>
        <v>#DIV/0!</v>
      </c>
      <c r="Y43" s="4" t="e">
        <f>VLOOKUP(ROUND(W43,2),'Appendix3 table from B.17B'!$A$4:$D$1806,3)</f>
        <v>#DIV/0!</v>
      </c>
      <c r="Z43">
        <f t="shared" si="161"/>
        <v>0.97397509259268378</v>
      </c>
      <c r="AA43" t="e">
        <f t="shared" si="162"/>
        <v>#DIV/0!</v>
      </c>
      <c r="AB43" s="46" t="e">
        <f t="shared" si="163"/>
        <v>#DIV/0!</v>
      </c>
      <c r="AC43" s="15" t="e">
        <f>(Y43+SQRT(Y43^2-Z43*AA43))/Z43</f>
        <v>#DIV/0!</v>
      </c>
      <c r="AD43" s="15" t="e">
        <f t="shared" si="165"/>
        <v>#NUM!</v>
      </c>
      <c r="AE43" s="56" t="e">
        <f>10^AD43</f>
        <v>#NUM!</v>
      </c>
      <c r="AF43" s="15" t="e">
        <f t="shared" si="167"/>
        <v>#DIV/0!</v>
      </c>
      <c r="AG43" s="15" t="e">
        <f t="shared" si="168"/>
        <v>#NUM!</v>
      </c>
      <c r="AH43" s="56" t="e">
        <f>10^AG43</f>
        <v>#NUM!</v>
      </c>
      <c r="AK43" s="1"/>
    </row>
    <row r="44" spans="2:37" x14ac:dyDescent="0.25">
      <c r="B44" s="77"/>
      <c r="C44" s="80"/>
      <c r="D44" s="80"/>
      <c r="E44" s="80"/>
      <c r="F44" s="80"/>
      <c r="G44" s="80"/>
      <c r="H44" s="80"/>
      <c r="I44" s="80"/>
      <c r="J44" s="21" t="s">
        <v>15</v>
      </c>
      <c r="K44" s="13">
        <v>20</v>
      </c>
      <c r="L44" s="13">
        <v>-0.2</v>
      </c>
      <c r="M44" s="58" t="e">
        <f>IF(J44="Y",AH44,IF(ABS(X44)&gt;0.5,AH44,AE44))</f>
        <v>#DIV/0!</v>
      </c>
      <c r="N44" s="18" t="e">
        <f t="shared" si="152"/>
        <v>#DIV/0!</v>
      </c>
      <c r="O44" s="8" t="e">
        <f t="shared" si="153"/>
        <v>#DIV/0!</v>
      </c>
      <c r="P44" t="e">
        <f>VLOOKUP(ROUND(O44,2),'Appendix3 table from B.17B'!$A$4:$C$1806,3)</f>
        <v>#DIV/0!</v>
      </c>
      <c r="Q44" t="e">
        <f>VLOOKUP(ROUND(O44,2),'Appendix3 table from B.17B'!$A$4:$C$1806,2)</f>
        <v>#DIV/0!</v>
      </c>
      <c r="R44" t="e">
        <f t="shared" si="154"/>
        <v>#DIV/0!</v>
      </c>
      <c r="S44" t="e">
        <f t="shared" si="155"/>
        <v>#NUM!</v>
      </c>
      <c r="T44" s="4" t="e">
        <f t="shared" si="156"/>
        <v>#DIV/0!</v>
      </c>
      <c r="U44" s="4" t="e">
        <f t="shared" si="157"/>
        <v>#DIV/0!</v>
      </c>
      <c r="V44" s="4" t="e">
        <f t="shared" si="158"/>
        <v>#DIV/0!</v>
      </c>
      <c r="W44" s="4" t="e">
        <f>($S$7*O44+T44*L44)/(T44+$S$7)</f>
        <v>#DIV/0!</v>
      </c>
      <c r="X44" s="12" t="e">
        <f>L44-O44</f>
        <v>#DIV/0!</v>
      </c>
      <c r="Y44" s="4" t="e">
        <f>VLOOKUP(ROUND(W44,2),'Appendix3 table from B.17B'!$A$4:$D$1806,3)</f>
        <v>#DIV/0!</v>
      </c>
      <c r="Z44">
        <f t="shared" si="161"/>
        <v>0.97397509259268378</v>
      </c>
      <c r="AA44" t="e">
        <f t="shared" si="162"/>
        <v>#DIV/0!</v>
      </c>
      <c r="AB44" s="46" t="e">
        <f t="shared" si="163"/>
        <v>#DIV/0!</v>
      </c>
      <c r="AC44" s="15" t="e">
        <f>(Y44+SQRT(Y44^2-Z44*AA44))/Z44</f>
        <v>#DIV/0!</v>
      </c>
      <c r="AD44" s="15" t="e">
        <f t="shared" si="165"/>
        <v>#NUM!</v>
      </c>
      <c r="AE44" s="56" t="e">
        <f>10^AD44</f>
        <v>#NUM!</v>
      </c>
      <c r="AF44" s="15" t="e">
        <f t="shared" si="167"/>
        <v>#DIV/0!</v>
      </c>
      <c r="AG44" s="15" t="e">
        <f t="shared" si="168"/>
        <v>#NUM!</v>
      </c>
      <c r="AH44" s="56" t="e">
        <f t="shared" ref="AH44:AH66" si="186">10^AG44</f>
        <v>#NUM!</v>
      </c>
    </row>
    <row r="45" spans="2:37" ht="15" customHeight="1" x14ac:dyDescent="0.25">
      <c r="B45" s="77"/>
      <c r="C45" s="80"/>
      <c r="D45" s="80"/>
      <c r="E45" s="80"/>
      <c r="F45" s="80"/>
      <c r="G45" s="80"/>
      <c r="H45" s="80"/>
      <c r="I45" s="80"/>
      <c r="J45" s="21" t="s">
        <v>15</v>
      </c>
      <c r="K45" s="13">
        <v>20</v>
      </c>
      <c r="L45" s="13">
        <v>-0.2</v>
      </c>
      <c r="M45" s="58" t="e">
        <f t="shared" ref="M45:M66" si="187">IF(J45="Y",AH45,IF(ABS(X45)&gt;0.5,AH45,AE45))</f>
        <v>#DIV/0!</v>
      </c>
      <c r="N45" s="18" t="e">
        <f t="shared" si="152"/>
        <v>#DIV/0!</v>
      </c>
      <c r="O45" s="8" t="e">
        <f t="shared" si="153"/>
        <v>#DIV/0!</v>
      </c>
      <c r="P45" t="e">
        <f>VLOOKUP(ROUND(O45,2),'Appendix3 table from B.17B'!$A$4:$C$1806,3)</f>
        <v>#DIV/0!</v>
      </c>
      <c r="Q45" t="e">
        <f>VLOOKUP(ROUND(O45,2),'Appendix3 table from B.17B'!$A$4:$C$1806,2)</f>
        <v>#DIV/0!</v>
      </c>
      <c r="R45" t="e">
        <f t="shared" si="154"/>
        <v>#DIV/0!</v>
      </c>
      <c r="S45" t="e">
        <f t="shared" si="155"/>
        <v>#NUM!</v>
      </c>
      <c r="T45" s="4" t="e">
        <f t="shared" si="156"/>
        <v>#DIV/0!</v>
      </c>
      <c r="U45" s="4" t="e">
        <f t="shared" si="157"/>
        <v>#DIV/0!</v>
      </c>
      <c r="V45" s="4" t="e">
        <f t="shared" si="158"/>
        <v>#DIV/0!</v>
      </c>
      <c r="W45" s="4" t="e">
        <f>($S$7*O45+T45*L45)/(T45+$S$7)</f>
        <v>#DIV/0!</v>
      </c>
      <c r="X45" s="12" t="e">
        <f>L45-O45</f>
        <v>#DIV/0!</v>
      </c>
      <c r="Y45" s="4" t="e">
        <f>VLOOKUP(ROUND(W45,2),'Appendix3 table from B.17B'!$A$4:$D$1806,3)</f>
        <v>#DIV/0!</v>
      </c>
      <c r="Z45">
        <f t="shared" si="161"/>
        <v>0.97397509259268378</v>
      </c>
      <c r="AA45" t="e">
        <f t="shared" si="162"/>
        <v>#DIV/0!</v>
      </c>
      <c r="AB45" s="46" t="e">
        <f t="shared" si="163"/>
        <v>#DIV/0!</v>
      </c>
      <c r="AC45" s="15" t="e">
        <f t="shared" ref="AC45:AC66" si="188">(Y45+SQRT(Y45^2-Z45*AA45))/Z45</f>
        <v>#DIV/0!</v>
      </c>
      <c r="AD45" s="15" t="e">
        <f t="shared" si="165"/>
        <v>#NUM!</v>
      </c>
      <c r="AE45" s="56" t="e">
        <f>10^AD45</f>
        <v>#NUM!</v>
      </c>
      <c r="AF45" s="15" t="e">
        <f t="shared" si="167"/>
        <v>#DIV/0!</v>
      </c>
      <c r="AG45" s="15" t="e">
        <f t="shared" si="168"/>
        <v>#NUM!</v>
      </c>
      <c r="AH45" s="56" t="e">
        <f t="shared" si="186"/>
        <v>#NUM!</v>
      </c>
    </row>
    <row r="46" spans="2:37" ht="15" customHeight="1" x14ac:dyDescent="0.25">
      <c r="B46" s="77"/>
      <c r="C46" s="80"/>
      <c r="D46" s="80"/>
      <c r="E46" s="80"/>
      <c r="F46" s="80"/>
      <c r="G46" s="80"/>
      <c r="H46" s="80"/>
      <c r="I46" s="80"/>
      <c r="J46" s="21" t="s">
        <v>15</v>
      </c>
      <c r="K46" s="13">
        <v>20</v>
      </c>
      <c r="L46" s="13">
        <v>-0.2</v>
      </c>
      <c r="M46" s="58" t="e">
        <f t="shared" si="187"/>
        <v>#DIV/0!</v>
      </c>
      <c r="N46" s="18" t="e">
        <f t="shared" si="152"/>
        <v>#DIV/0!</v>
      </c>
      <c r="O46" s="8" t="e">
        <f t="shared" si="153"/>
        <v>#DIV/0!</v>
      </c>
      <c r="P46" t="e">
        <f>VLOOKUP(ROUND(O46,2),'Appendix3 table from B.17B'!$A$4:$C$1806,3)</f>
        <v>#DIV/0!</v>
      </c>
      <c r="Q46" t="e">
        <f>VLOOKUP(ROUND(O46,2),'Appendix3 table from B.17B'!$A$4:$C$1806,2)</f>
        <v>#DIV/0!</v>
      </c>
      <c r="R46" t="e">
        <f t="shared" si="154"/>
        <v>#DIV/0!</v>
      </c>
      <c r="S46" t="e">
        <f t="shared" si="155"/>
        <v>#NUM!</v>
      </c>
      <c r="T46" s="4" t="e">
        <f t="shared" si="156"/>
        <v>#DIV/0!</v>
      </c>
      <c r="U46" s="4" t="e">
        <f t="shared" si="157"/>
        <v>#DIV/0!</v>
      </c>
      <c r="V46" s="4" t="e">
        <f t="shared" si="158"/>
        <v>#DIV/0!</v>
      </c>
      <c r="W46" s="4" t="e">
        <f>($S$7*O46+T46*L46)/(T46+$S$7)</f>
        <v>#DIV/0!</v>
      </c>
      <c r="X46" s="12" t="e">
        <f>L46-O46</f>
        <v>#DIV/0!</v>
      </c>
      <c r="Y46" s="4" t="e">
        <f>VLOOKUP(ROUND(W46,2),'Appendix3 table from B.17B'!$A$4:$D$1806,3)</f>
        <v>#DIV/0!</v>
      </c>
      <c r="Z46">
        <f t="shared" si="161"/>
        <v>0.97397509259268378</v>
      </c>
      <c r="AA46" t="e">
        <f t="shared" si="162"/>
        <v>#DIV/0!</v>
      </c>
      <c r="AB46" s="46" t="e">
        <f t="shared" si="163"/>
        <v>#DIV/0!</v>
      </c>
      <c r="AC46" s="15" t="e">
        <f t="shared" si="188"/>
        <v>#DIV/0!</v>
      </c>
      <c r="AD46" s="15" t="e">
        <f t="shared" si="165"/>
        <v>#NUM!</v>
      </c>
      <c r="AE46" s="56" t="e">
        <f>10^AD46</f>
        <v>#NUM!</v>
      </c>
      <c r="AF46" s="15" t="e">
        <f t="shared" si="167"/>
        <v>#DIV/0!</v>
      </c>
      <c r="AG46" s="15" t="e">
        <f t="shared" si="168"/>
        <v>#NUM!</v>
      </c>
      <c r="AH46" s="56" t="e">
        <f t="shared" si="186"/>
        <v>#NUM!</v>
      </c>
    </row>
    <row r="47" spans="2:37" ht="15" customHeight="1" x14ac:dyDescent="0.25">
      <c r="B47" s="77"/>
      <c r="C47" s="80"/>
      <c r="D47" s="80"/>
      <c r="E47" s="80"/>
      <c r="F47" s="80"/>
      <c r="G47" s="80"/>
      <c r="H47" s="80"/>
      <c r="I47" s="80"/>
      <c r="J47" s="21" t="s">
        <v>15</v>
      </c>
      <c r="K47" s="13">
        <v>20</v>
      </c>
      <c r="L47" s="13">
        <v>-0.2</v>
      </c>
      <c r="M47" s="58" t="e">
        <f t="shared" si="187"/>
        <v>#DIV/0!</v>
      </c>
      <c r="N47" s="18" t="e">
        <f t="shared" si="152"/>
        <v>#DIV/0!</v>
      </c>
      <c r="O47" s="8" t="e">
        <f t="shared" si="153"/>
        <v>#DIV/0!</v>
      </c>
      <c r="P47" t="e">
        <f>VLOOKUP(ROUND(O47,2),'Appendix3 table from B.17B'!$A$4:$C$1806,3)</f>
        <v>#DIV/0!</v>
      </c>
      <c r="Q47" t="e">
        <f>VLOOKUP(ROUND(O47,2),'Appendix3 table from B.17B'!$A$4:$C$1806,2)</f>
        <v>#DIV/0!</v>
      </c>
      <c r="R47" t="e">
        <f t="shared" si="154"/>
        <v>#DIV/0!</v>
      </c>
      <c r="S47" t="e">
        <f t="shared" si="155"/>
        <v>#NUM!</v>
      </c>
      <c r="T47" s="4" t="e">
        <f t="shared" si="156"/>
        <v>#DIV/0!</v>
      </c>
      <c r="U47" s="4" t="e">
        <f t="shared" si="157"/>
        <v>#DIV/0!</v>
      </c>
      <c r="V47" s="4" t="e">
        <f t="shared" si="158"/>
        <v>#DIV/0!</v>
      </c>
      <c r="W47" s="4" t="e">
        <f t="shared" ref="W47:W66" si="189">($S$7*O47+T47*L47)/(T47+$S$7)</f>
        <v>#DIV/0!</v>
      </c>
      <c r="X47" s="12" t="e">
        <f t="shared" ref="X47:X66" si="190">L47-O47</f>
        <v>#DIV/0!</v>
      </c>
      <c r="Y47" s="4" t="e">
        <f>VLOOKUP(ROUND(W47,2),'Appendix3 table from B.17B'!$A$4:$D$1806,3)</f>
        <v>#DIV/0!</v>
      </c>
      <c r="Z47">
        <f t="shared" si="161"/>
        <v>0.97397509259268378</v>
      </c>
      <c r="AA47" t="e">
        <f t="shared" si="162"/>
        <v>#DIV/0!</v>
      </c>
      <c r="AB47" s="46" t="e">
        <f t="shared" si="163"/>
        <v>#DIV/0!</v>
      </c>
      <c r="AC47" s="15" t="e">
        <f t="shared" si="188"/>
        <v>#DIV/0!</v>
      </c>
      <c r="AD47" s="15" t="e">
        <f t="shared" si="165"/>
        <v>#NUM!</v>
      </c>
      <c r="AE47" s="56" t="e">
        <f t="shared" ref="AE47:AE66" si="191">10^AD47</f>
        <v>#NUM!</v>
      </c>
      <c r="AF47" s="15" t="e">
        <f t="shared" si="167"/>
        <v>#DIV/0!</v>
      </c>
      <c r="AG47" s="15" t="e">
        <f t="shared" si="168"/>
        <v>#NUM!</v>
      </c>
      <c r="AH47" s="56" t="e">
        <f t="shared" si="186"/>
        <v>#NUM!</v>
      </c>
    </row>
    <row r="48" spans="2:37" ht="15" customHeight="1" x14ac:dyDescent="0.25">
      <c r="B48" s="77"/>
      <c r="C48" s="80"/>
      <c r="D48" s="80"/>
      <c r="E48" s="80"/>
      <c r="F48" s="80"/>
      <c r="G48" s="80"/>
      <c r="H48" s="80"/>
      <c r="I48" s="80"/>
      <c r="J48" s="21" t="s">
        <v>15</v>
      </c>
      <c r="K48" s="13">
        <v>20</v>
      </c>
      <c r="L48" s="13">
        <v>-0.2</v>
      </c>
      <c r="M48" s="58" t="e">
        <f t="shared" si="187"/>
        <v>#DIV/0!</v>
      </c>
      <c r="N48" s="18" t="e">
        <f t="shared" si="152"/>
        <v>#DIV/0!</v>
      </c>
      <c r="O48" s="8" t="e">
        <f t="shared" si="153"/>
        <v>#DIV/0!</v>
      </c>
      <c r="P48" t="e">
        <f>VLOOKUP(ROUND(O48,2),'Appendix3 table from B.17B'!$A$4:$C$1806,3)</f>
        <v>#DIV/0!</v>
      </c>
      <c r="Q48" t="e">
        <f>VLOOKUP(ROUND(O48,2),'Appendix3 table from B.17B'!$A$4:$C$1806,2)</f>
        <v>#DIV/0!</v>
      </c>
      <c r="R48" t="e">
        <f t="shared" si="154"/>
        <v>#DIV/0!</v>
      </c>
      <c r="S48" t="e">
        <f t="shared" si="155"/>
        <v>#NUM!</v>
      </c>
      <c r="T48" s="4" t="e">
        <f t="shared" si="156"/>
        <v>#DIV/0!</v>
      </c>
      <c r="U48" s="4" t="e">
        <f t="shared" si="157"/>
        <v>#DIV/0!</v>
      </c>
      <c r="V48" s="4" t="e">
        <f t="shared" si="158"/>
        <v>#DIV/0!</v>
      </c>
      <c r="W48" s="4" t="e">
        <f t="shared" si="189"/>
        <v>#DIV/0!</v>
      </c>
      <c r="X48" s="12" t="e">
        <f t="shared" si="190"/>
        <v>#DIV/0!</v>
      </c>
      <c r="Y48" s="4" t="e">
        <f>VLOOKUP(ROUND(W48,2),'Appendix3 table from B.17B'!$A$4:$D$1806,3)</f>
        <v>#DIV/0!</v>
      </c>
      <c r="Z48">
        <f t="shared" si="161"/>
        <v>0.97397509259268378</v>
      </c>
      <c r="AA48" t="e">
        <f t="shared" si="162"/>
        <v>#DIV/0!</v>
      </c>
      <c r="AB48" s="46" t="e">
        <f t="shared" si="163"/>
        <v>#DIV/0!</v>
      </c>
      <c r="AC48" s="15" t="e">
        <f t="shared" si="188"/>
        <v>#DIV/0!</v>
      </c>
      <c r="AD48" s="15" t="e">
        <f t="shared" si="165"/>
        <v>#NUM!</v>
      </c>
      <c r="AE48" s="56" t="e">
        <f t="shared" si="191"/>
        <v>#NUM!</v>
      </c>
      <c r="AF48" s="15" t="e">
        <f t="shared" si="167"/>
        <v>#DIV/0!</v>
      </c>
      <c r="AG48" s="15" t="e">
        <f t="shared" si="168"/>
        <v>#NUM!</v>
      </c>
      <c r="AH48" s="56" t="e">
        <f t="shared" si="186"/>
        <v>#NUM!</v>
      </c>
    </row>
    <row r="49" spans="2:34" ht="15" customHeight="1" x14ac:dyDescent="0.25">
      <c r="B49" s="77"/>
      <c r="C49" s="80"/>
      <c r="D49" s="80"/>
      <c r="E49" s="80"/>
      <c r="F49" s="80"/>
      <c r="G49" s="80"/>
      <c r="H49" s="80"/>
      <c r="I49" s="80"/>
      <c r="J49" s="21" t="s">
        <v>15</v>
      </c>
      <c r="K49" s="13">
        <v>20</v>
      </c>
      <c r="L49" s="13">
        <v>-0.2</v>
      </c>
      <c r="M49" s="58" t="e">
        <f t="shared" si="187"/>
        <v>#DIV/0!</v>
      </c>
      <c r="N49" s="18" t="e">
        <f t="shared" si="152"/>
        <v>#DIV/0!</v>
      </c>
      <c r="O49" s="8" t="e">
        <f t="shared" si="153"/>
        <v>#DIV/0!</v>
      </c>
      <c r="P49" t="e">
        <f>VLOOKUP(ROUND(O49,2),'Appendix3 table from B.17B'!$A$4:$C$1806,3)</f>
        <v>#DIV/0!</v>
      </c>
      <c r="Q49" t="e">
        <f>VLOOKUP(ROUND(O49,2),'Appendix3 table from B.17B'!$A$4:$C$1806,2)</f>
        <v>#DIV/0!</v>
      </c>
      <c r="R49" t="e">
        <f t="shared" si="154"/>
        <v>#DIV/0!</v>
      </c>
      <c r="S49" t="e">
        <f t="shared" si="155"/>
        <v>#NUM!</v>
      </c>
      <c r="T49" s="4" t="e">
        <f t="shared" si="156"/>
        <v>#DIV/0!</v>
      </c>
      <c r="U49" s="4" t="e">
        <f t="shared" si="157"/>
        <v>#DIV/0!</v>
      </c>
      <c r="V49" s="4" t="e">
        <f t="shared" si="158"/>
        <v>#DIV/0!</v>
      </c>
      <c r="W49" s="4" t="e">
        <f t="shared" si="189"/>
        <v>#DIV/0!</v>
      </c>
      <c r="X49" s="12" t="e">
        <f t="shared" si="190"/>
        <v>#DIV/0!</v>
      </c>
      <c r="Y49" s="4" t="e">
        <f>VLOOKUP(ROUND(W49,2),'Appendix3 table from B.17B'!$A$4:$D$1806,3)</f>
        <v>#DIV/0!</v>
      </c>
      <c r="Z49">
        <f t="shared" si="161"/>
        <v>0.97397509259268378</v>
      </c>
      <c r="AA49" t="e">
        <f t="shared" si="162"/>
        <v>#DIV/0!</v>
      </c>
      <c r="AB49" s="46" t="e">
        <f t="shared" si="163"/>
        <v>#DIV/0!</v>
      </c>
      <c r="AC49" s="15" t="e">
        <f t="shared" si="188"/>
        <v>#DIV/0!</v>
      </c>
      <c r="AD49" s="15" t="e">
        <f t="shared" si="165"/>
        <v>#NUM!</v>
      </c>
      <c r="AE49" s="56" t="e">
        <f t="shared" si="191"/>
        <v>#NUM!</v>
      </c>
      <c r="AF49" s="15" t="e">
        <f t="shared" si="167"/>
        <v>#DIV/0!</v>
      </c>
      <c r="AG49" s="15" t="e">
        <f t="shared" si="168"/>
        <v>#NUM!</v>
      </c>
      <c r="AH49" s="56" t="e">
        <f t="shared" si="186"/>
        <v>#NUM!</v>
      </c>
    </row>
    <row r="50" spans="2:34" ht="15" customHeight="1" x14ac:dyDescent="0.25">
      <c r="B50" s="77"/>
      <c r="C50" s="80"/>
      <c r="D50" s="80"/>
      <c r="E50" s="80"/>
      <c r="F50" s="80"/>
      <c r="G50" s="80"/>
      <c r="H50" s="80"/>
      <c r="I50" s="80"/>
      <c r="J50" s="21" t="s">
        <v>15</v>
      </c>
      <c r="K50" s="13">
        <v>20</v>
      </c>
      <c r="L50" s="13">
        <v>-0.2</v>
      </c>
      <c r="M50" s="58" t="e">
        <f t="shared" si="187"/>
        <v>#DIV/0!</v>
      </c>
      <c r="N50" s="18" t="e">
        <f t="shared" si="152"/>
        <v>#DIV/0!</v>
      </c>
      <c r="O50" s="8" t="e">
        <f t="shared" si="153"/>
        <v>#DIV/0!</v>
      </c>
      <c r="P50" t="e">
        <f>VLOOKUP(ROUND(O50,2),'Appendix3 table from B.17B'!$A$4:$C$1806,3)</f>
        <v>#DIV/0!</v>
      </c>
      <c r="Q50" t="e">
        <f>VLOOKUP(ROUND(O50,2),'Appendix3 table from B.17B'!$A$4:$C$1806,2)</f>
        <v>#DIV/0!</v>
      </c>
      <c r="R50" t="e">
        <f t="shared" si="154"/>
        <v>#DIV/0!</v>
      </c>
      <c r="S50" t="e">
        <f t="shared" si="155"/>
        <v>#NUM!</v>
      </c>
      <c r="T50" s="4" t="e">
        <f t="shared" si="156"/>
        <v>#DIV/0!</v>
      </c>
      <c r="U50" s="4" t="e">
        <f t="shared" si="157"/>
        <v>#DIV/0!</v>
      </c>
      <c r="V50" s="4" t="e">
        <f t="shared" si="158"/>
        <v>#DIV/0!</v>
      </c>
      <c r="W50" s="4" t="e">
        <f t="shared" si="189"/>
        <v>#DIV/0!</v>
      </c>
      <c r="X50" s="12" t="e">
        <f t="shared" si="190"/>
        <v>#DIV/0!</v>
      </c>
      <c r="Y50" s="4" t="e">
        <f>VLOOKUP(ROUND(W50,2),'Appendix3 table from B.17B'!$A$4:$D$1806,3)</f>
        <v>#DIV/0!</v>
      </c>
      <c r="Z50">
        <f t="shared" si="161"/>
        <v>0.97397509259268378</v>
      </c>
      <c r="AA50" t="e">
        <f t="shared" si="162"/>
        <v>#DIV/0!</v>
      </c>
      <c r="AB50" s="46" t="e">
        <f t="shared" si="163"/>
        <v>#DIV/0!</v>
      </c>
      <c r="AC50" s="15" t="e">
        <f t="shared" si="188"/>
        <v>#DIV/0!</v>
      </c>
      <c r="AD50" s="15" t="e">
        <f t="shared" si="165"/>
        <v>#NUM!</v>
      </c>
      <c r="AE50" s="56" t="e">
        <f t="shared" si="191"/>
        <v>#NUM!</v>
      </c>
      <c r="AF50" s="15" t="e">
        <f t="shared" si="167"/>
        <v>#DIV/0!</v>
      </c>
      <c r="AG50" s="15" t="e">
        <f t="shared" si="168"/>
        <v>#NUM!</v>
      </c>
      <c r="AH50" s="56" t="e">
        <f t="shared" si="186"/>
        <v>#NUM!</v>
      </c>
    </row>
    <row r="51" spans="2:34" ht="15" customHeight="1" x14ac:dyDescent="0.25">
      <c r="B51" s="77"/>
      <c r="C51" s="80"/>
      <c r="D51" s="80"/>
      <c r="E51" s="80"/>
      <c r="F51" s="80"/>
      <c r="G51" s="80"/>
      <c r="H51" s="80"/>
      <c r="I51" s="80"/>
      <c r="J51" s="21" t="s">
        <v>15</v>
      </c>
      <c r="K51" s="13">
        <v>20</v>
      </c>
      <c r="L51" s="13">
        <v>-0.2</v>
      </c>
      <c r="M51" s="58" t="e">
        <f t="shared" si="187"/>
        <v>#DIV/0!</v>
      </c>
      <c r="N51" s="18" t="e">
        <f t="shared" si="152"/>
        <v>#DIV/0!</v>
      </c>
      <c r="O51" s="8" t="e">
        <f t="shared" si="153"/>
        <v>#DIV/0!</v>
      </c>
      <c r="P51" t="e">
        <f>VLOOKUP(ROUND(O51,2),'Appendix3 table from B.17B'!$A$4:$C$1806,3)</f>
        <v>#DIV/0!</v>
      </c>
      <c r="Q51" t="e">
        <f>VLOOKUP(ROUND(O51,2),'Appendix3 table from B.17B'!$A$4:$C$1806,2)</f>
        <v>#DIV/0!</v>
      </c>
      <c r="R51" t="e">
        <f t="shared" si="154"/>
        <v>#DIV/0!</v>
      </c>
      <c r="S51" t="e">
        <f t="shared" si="155"/>
        <v>#NUM!</v>
      </c>
      <c r="T51" s="4" t="e">
        <f t="shared" si="156"/>
        <v>#DIV/0!</v>
      </c>
      <c r="U51" s="4" t="e">
        <f t="shared" si="157"/>
        <v>#DIV/0!</v>
      </c>
      <c r="V51" s="4" t="e">
        <f t="shared" si="158"/>
        <v>#DIV/0!</v>
      </c>
      <c r="W51" s="4" t="e">
        <f t="shared" si="189"/>
        <v>#DIV/0!</v>
      </c>
      <c r="X51" s="12" t="e">
        <f t="shared" si="190"/>
        <v>#DIV/0!</v>
      </c>
      <c r="Y51" s="4" t="e">
        <f>VLOOKUP(ROUND(W51,2),'Appendix3 table from B.17B'!$A$4:$D$1806,3)</f>
        <v>#DIV/0!</v>
      </c>
      <c r="Z51">
        <f t="shared" si="161"/>
        <v>0.97397509259268378</v>
      </c>
      <c r="AA51" t="e">
        <f t="shared" si="162"/>
        <v>#DIV/0!</v>
      </c>
      <c r="AB51" s="46" t="e">
        <f t="shared" si="163"/>
        <v>#DIV/0!</v>
      </c>
      <c r="AC51" s="15" t="e">
        <f t="shared" si="188"/>
        <v>#DIV/0!</v>
      </c>
      <c r="AD51" s="15" t="e">
        <f t="shared" si="165"/>
        <v>#NUM!</v>
      </c>
      <c r="AE51" s="56" t="e">
        <f t="shared" si="191"/>
        <v>#NUM!</v>
      </c>
      <c r="AF51" s="15" t="e">
        <f t="shared" si="167"/>
        <v>#DIV/0!</v>
      </c>
      <c r="AG51" s="15" t="e">
        <f t="shared" si="168"/>
        <v>#NUM!</v>
      </c>
      <c r="AH51" s="56" t="e">
        <f t="shared" si="186"/>
        <v>#NUM!</v>
      </c>
    </row>
    <row r="52" spans="2:34" ht="15" customHeight="1" x14ac:dyDescent="0.25">
      <c r="B52" s="77"/>
      <c r="C52" s="80"/>
      <c r="D52" s="80"/>
      <c r="E52" s="80"/>
      <c r="F52" s="80"/>
      <c r="G52" s="80"/>
      <c r="H52" s="80"/>
      <c r="I52" s="80"/>
      <c r="J52" s="21" t="s">
        <v>15</v>
      </c>
      <c r="K52" s="13">
        <v>20</v>
      </c>
      <c r="L52" s="13">
        <v>-0.2</v>
      </c>
      <c r="M52" s="58" t="e">
        <f t="shared" si="187"/>
        <v>#DIV/0!</v>
      </c>
      <c r="N52" s="18" t="e">
        <f t="shared" si="152"/>
        <v>#DIV/0!</v>
      </c>
      <c r="O52" s="8" t="e">
        <f t="shared" si="153"/>
        <v>#DIV/0!</v>
      </c>
      <c r="P52" t="e">
        <f>VLOOKUP(ROUND(O52,2),'Appendix3 table from B.17B'!$A$4:$C$1806,3)</f>
        <v>#DIV/0!</v>
      </c>
      <c r="Q52" t="e">
        <f>VLOOKUP(ROUND(O52,2),'Appendix3 table from B.17B'!$A$4:$C$1806,2)</f>
        <v>#DIV/0!</v>
      </c>
      <c r="R52" t="e">
        <f t="shared" si="154"/>
        <v>#DIV/0!</v>
      </c>
      <c r="S52" t="e">
        <f t="shared" si="155"/>
        <v>#NUM!</v>
      </c>
      <c r="T52" s="4" t="e">
        <f t="shared" si="156"/>
        <v>#DIV/0!</v>
      </c>
      <c r="U52" s="4" t="e">
        <f t="shared" si="157"/>
        <v>#DIV/0!</v>
      </c>
      <c r="V52" s="4" t="e">
        <f t="shared" si="158"/>
        <v>#DIV/0!</v>
      </c>
      <c r="W52" s="4" t="e">
        <f t="shared" si="189"/>
        <v>#DIV/0!</v>
      </c>
      <c r="X52" s="12" t="e">
        <f t="shared" si="190"/>
        <v>#DIV/0!</v>
      </c>
      <c r="Y52" s="4" t="e">
        <f>VLOOKUP(ROUND(W52,2),'Appendix3 table from B.17B'!$A$4:$D$1806,3)</f>
        <v>#DIV/0!</v>
      </c>
      <c r="Z52">
        <f t="shared" si="161"/>
        <v>0.97397509259268378</v>
      </c>
      <c r="AA52" t="e">
        <f t="shared" si="162"/>
        <v>#DIV/0!</v>
      </c>
      <c r="AB52" s="46" t="e">
        <f t="shared" si="163"/>
        <v>#DIV/0!</v>
      </c>
      <c r="AC52" s="15" t="e">
        <f t="shared" si="188"/>
        <v>#DIV/0!</v>
      </c>
      <c r="AD52" s="15" t="e">
        <f t="shared" si="165"/>
        <v>#NUM!</v>
      </c>
      <c r="AE52" s="56" t="e">
        <f t="shared" si="191"/>
        <v>#NUM!</v>
      </c>
      <c r="AF52" s="15" t="e">
        <f t="shared" si="167"/>
        <v>#DIV/0!</v>
      </c>
      <c r="AG52" s="15" t="e">
        <f t="shared" si="168"/>
        <v>#NUM!</v>
      </c>
      <c r="AH52" s="56" t="e">
        <f t="shared" si="186"/>
        <v>#NUM!</v>
      </c>
    </row>
    <row r="53" spans="2:34" ht="15" customHeight="1" x14ac:dyDescent="0.25">
      <c r="B53" s="77"/>
      <c r="C53" s="80"/>
      <c r="D53" s="80"/>
      <c r="E53" s="80"/>
      <c r="F53" s="80"/>
      <c r="G53" s="80"/>
      <c r="H53" s="80"/>
      <c r="I53" s="80"/>
      <c r="J53" s="21" t="s">
        <v>15</v>
      </c>
      <c r="K53" s="13">
        <v>20</v>
      </c>
      <c r="L53" s="13">
        <v>-0.2</v>
      </c>
      <c r="M53" s="58" t="e">
        <f t="shared" si="187"/>
        <v>#DIV/0!</v>
      </c>
      <c r="N53" s="18" t="e">
        <f t="shared" si="152"/>
        <v>#DIV/0!</v>
      </c>
      <c r="O53" s="8" t="e">
        <f t="shared" si="153"/>
        <v>#DIV/0!</v>
      </c>
      <c r="P53" t="e">
        <f>VLOOKUP(ROUND(O53,2),'Appendix3 table from B.17B'!$A$4:$C$1806,3)</f>
        <v>#DIV/0!</v>
      </c>
      <c r="Q53" t="e">
        <f>VLOOKUP(ROUND(O53,2),'Appendix3 table from B.17B'!$A$4:$C$1806,2)</f>
        <v>#DIV/0!</v>
      </c>
      <c r="R53" t="e">
        <f t="shared" si="154"/>
        <v>#DIV/0!</v>
      </c>
      <c r="S53" t="e">
        <f t="shared" si="155"/>
        <v>#NUM!</v>
      </c>
      <c r="T53" s="4" t="e">
        <f t="shared" si="156"/>
        <v>#DIV/0!</v>
      </c>
      <c r="U53" s="4" t="e">
        <f t="shared" si="157"/>
        <v>#DIV/0!</v>
      </c>
      <c r="V53" s="4" t="e">
        <f t="shared" si="158"/>
        <v>#DIV/0!</v>
      </c>
      <c r="W53" s="4" t="e">
        <f t="shared" si="189"/>
        <v>#DIV/0!</v>
      </c>
      <c r="X53" s="12" t="e">
        <f t="shared" si="190"/>
        <v>#DIV/0!</v>
      </c>
      <c r="Y53" s="4" t="e">
        <f>VLOOKUP(ROUND(W53,2),'Appendix3 table from B.17B'!$A$4:$D$1806,3)</f>
        <v>#DIV/0!</v>
      </c>
      <c r="Z53">
        <f t="shared" si="161"/>
        <v>0.97397509259268378</v>
      </c>
      <c r="AA53" t="e">
        <f t="shared" si="162"/>
        <v>#DIV/0!</v>
      </c>
      <c r="AB53" s="46" t="e">
        <f t="shared" si="163"/>
        <v>#DIV/0!</v>
      </c>
      <c r="AC53" s="15" t="e">
        <f t="shared" si="188"/>
        <v>#DIV/0!</v>
      </c>
      <c r="AD53" s="15" t="e">
        <f t="shared" si="165"/>
        <v>#NUM!</v>
      </c>
      <c r="AE53" s="56" t="e">
        <f t="shared" si="191"/>
        <v>#NUM!</v>
      </c>
      <c r="AF53" s="15" t="e">
        <f t="shared" si="167"/>
        <v>#DIV/0!</v>
      </c>
      <c r="AG53" s="15" t="e">
        <f t="shared" si="168"/>
        <v>#NUM!</v>
      </c>
      <c r="AH53" s="56" t="e">
        <f t="shared" si="186"/>
        <v>#NUM!</v>
      </c>
    </row>
    <row r="54" spans="2:34" ht="15" customHeight="1" x14ac:dyDescent="0.25">
      <c r="B54" s="77"/>
      <c r="C54" s="80"/>
      <c r="D54" s="80"/>
      <c r="E54" s="80"/>
      <c r="F54" s="80"/>
      <c r="G54" s="80"/>
      <c r="H54" s="80"/>
      <c r="I54" s="80"/>
      <c r="J54" s="21" t="s">
        <v>15</v>
      </c>
      <c r="K54" s="13">
        <v>20</v>
      </c>
      <c r="L54" s="13">
        <v>-0.2</v>
      </c>
      <c r="M54" s="58" t="e">
        <f t="shared" si="187"/>
        <v>#DIV/0!</v>
      </c>
      <c r="N54" s="18" t="e">
        <f t="shared" si="152"/>
        <v>#DIV/0!</v>
      </c>
      <c r="O54" s="8" t="e">
        <f t="shared" si="153"/>
        <v>#DIV/0!</v>
      </c>
      <c r="P54" t="e">
        <f>VLOOKUP(ROUND(O54,2),'Appendix3 table from B.17B'!$A$4:$C$1806,3)</f>
        <v>#DIV/0!</v>
      </c>
      <c r="Q54" t="e">
        <f>VLOOKUP(ROUND(O54,2),'Appendix3 table from B.17B'!$A$4:$C$1806,2)</f>
        <v>#DIV/0!</v>
      </c>
      <c r="R54" t="e">
        <f t="shared" si="154"/>
        <v>#DIV/0!</v>
      </c>
      <c r="S54" t="e">
        <f t="shared" si="155"/>
        <v>#NUM!</v>
      </c>
      <c r="T54" s="4" t="e">
        <f t="shared" si="156"/>
        <v>#DIV/0!</v>
      </c>
      <c r="U54" s="4" t="e">
        <f t="shared" si="157"/>
        <v>#DIV/0!</v>
      </c>
      <c r="V54" s="4" t="e">
        <f t="shared" si="158"/>
        <v>#DIV/0!</v>
      </c>
      <c r="W54" s="4" t="e">
        <f t="shared" si="189"/>
        <v>#DIV/0!</v>
      </c>
      <c r="X54" s="12" t="e">
        <f t="shared" si="190"/>
        <v>#DIV/0!</v>
      </c>
      <c r="Y54" s="4" t="e">
        <f>VLOOKUP(ROUND(W54,2),'Appendix3 table from B.17B'!$A$4:$D$1806,3)</f>
        <v>#DIV/0!</v>
      </c>
      <c r="Z54">
        <f t="shared" si="161"/>
        <v>0.97397509259268378</v>
      </c>
      <c r="AA54" t="e">
        <f t="shared" si="162"/>
        <v>#DIV/0!</v>
      </c>
      <c r="AB54" s="46" t="e">
        <f t="shared" si="163"/>
        <v>#DIV/0!</v>
      </c>
      <c r="AC54" s="15" t="e">
        <f t="shared" si="188"/>
        <v>#DIV/0!</v>
      </c>
      <c r="AD54" s="15" t="e">
        <f t="shared" si="165"/>
        <v>#NUM!</v>
      </c>
      <c r="AE54" s="56" t="e">
        <f t="shared" si="191"/>
        <v>#NUM!</v>
      </c>
      <c r="AF54" s="15" t="e">
        <f t="shared" si="167"/>
        <v>#DIV/0!</v>
      </c>
      <c r="AG54" s="15" t="e">
        <f t="shared" si="168"/>
        <v>#NUM!</v>
      </c>
      <c r="AH54" s="56" t="e">
        <f t="shared" si="186"/>
        <v>#NUM!</v>
      </c>
    </row>
    <row r="55" spans="2:34" ht="15" customHeight="1" x14ac:dyDescent="0.25">
      <c r="B55" s="77"/>
      <c r="C55" s="80"/>
      <c r="D55" s="80"/>
      <c r="E55" s="80"/>
      <c r="F55" s="80"/>
      <c r="G55" s="80"/>
      <c r="H55" s="80"/>
      <c r="I55" s="80"/>
      <c r="J55" s="21" t="s">
        <v>15</v>
      </c>
      <c r="K55" s="13">
        <v>20</v>
      </c>
      <c r="L55" s="13">
        <v>-0.2</v>
      </c>
      <c r="M55" s="58" t="e">
        <f t="shared" si="187"/>
        <v>#DIV/0!</v>
      </c>
      <c r="N55" s="18" t="e">
        <f t="shared" si="152"/>
        <v>#DIV/0!</v>
      </c>
      <c r="O55" s="8" t="e">
        <f t="shared" si="153"/>
        <v>#DIV/0!</v>
      </c>
      <c r="P55" t="e">
        <f>VLOOKUP(ROUND(O55,2),'Appendix3 table from B.17B'!$A$4:$C$1806,3)</f>
        <v>#DIV/0!</v>
      </c>
      <c r="Q55" t="e">
        <f>VLOOKUP(ROUND(O55,2),'Appendix3 table from B.17B'!$A$4:$C$1806,2)</f>
        <v>#DIV/0!</v>
      </c>
      <c r="R55" t="e">
        <f t="shared" si="154"/>
        <v>#DIV/0!</v>
      </c>
      <c r="S55" t="e">
        <f t="shared" si="155"/>
        <v>#NUM!</v>
      </c>
      <c r="T55" s="4" t="e">
        <f t="shared" si="156"/>
        <v>#DIV/0!</v>
      </c>
      <c r="U55" s="4" t="e">
        <f t="shared" si="157"/>
        <v>#DIV/0!</v>
      </c>
      <c r="V55" s="4" t="e">
        <f t="shared" si="158"/>
        <v>#DIV/0!</v>
      </c>
      <c r="W55" s="4" t="e">
        <f t="shared" si="189"/>
        <v>#DIV/0!</v>
      </c>
      <c r="X55" s="12" t="e">
        <f t="shared" si="190"/>
        <v>#DIV/0!</v>
      </c>
      <c r="Y55" s="4" t="e">
        <f>VLOOKUP(ROUND(W55,2),'Appendix3 table from B.17B'!$A$4:$D$1806,3)</f>
        <v>#DIV/0!</v>
      </c>
      <c r="Z55">
        <f t="shared" si="161"/>
        <v>0.97397509259268378</v>
      </c>
      <c r="AA55" t="e">
        <f t="shared" si="162"/>
        <v>#DIV/0!</v>
      </c>
      <c r="AB55" s="46" t="e">
        <f t="shared" si="163"/>
        <v>#DIV/0!</v>
      </c>
      <c r="AC55" s="15" t="e">
        <f t="shared" si="188"/>
        <v>#DIV/0!</v>
      </c>
      <c r="AD55" s="15" t="e">
        <f t="shared" si="165"/>
        <v>#NUM!</v>
      </c>
      <c r="AE55" s="56" t="e">
        <f t="shared" si="191"/>
        <v>#NUM!</v>
      </c>
      <c r="AF55" s="15" t="e">
        <f t="shared" si="167"/>
        <v>#DIV/0!</v>
      </c>
      <c r="AG55" s="15" t="e">
        <f t="shared" si="168"/>
        <v>#NUM!</v>
      </c>
      <c r="AH55" s="56" t="e">
        <f t="shared" si="186"/>
        <v>#NUM!</v>
      </c>
    </row>
    <row r="56" spans="2:34" ht="15" customHeight="1" x14ac:dyDescent="0.25">
      <c r="B56" s="77"/>
      <c r="C56" s="80"/>
      <c r="D56" s="80"/>
      <c r="E56" s="80"/>
      <c r="F56" s="80"/>
      <c r="G56" s="80"/>
      <c r="H56" s="80"/>
      <c r="I56" s="80"/>
      <c r="J56" s="21" t="s">
        <v>15</v>
      </c>
      <c r="K56" s="13">
        <v>20</v>
      </c>
      <c r="L56" s="13">
        <v>-0.2</v>
      </c>
      <c r="M56" s="58" t="e">
        <f t="shared" si="187"/>
        <v>#DIV/0!</v>
      </c>
      <c r="N56" s="18" t="e">
        <f t="shared" si="152"/>
        <v>#DIV/0!</v>
      </c>
      <c r="O56" s="8" t="e">
        <f t="shared" si="153"/>
        <v>#DIV/0!</v>
      </c>
      <c r="P56" t="e">
        <f>VLOOKUP(ROUND(O56,2),'Appendix3 table from B.17B'!$A$4:$C$1806,3)</f>
        <v>#DIV/0!</v>
      </c>
      <c r="Q56" t="e">
        <f>VLOOKUP(ROUND(O56,2),'Appendix3 table from B.17B'!$A$4:$C$1806,2)</f>
        <v>#DIV/0!</v>
      </c>
      <c r="R56" t="e">
        <f t="shared" si="154"/>
        <v>#DIV/0!</v>
      </c>
      <c r="S56" t="e">
        <f t="shared" si="155"/>
        <v>#NUM!</v>
      </c>
      <c r="T56" s="4" t="e">
        <f t="shared" si="156"/>
        <v>#DIV/0!</v>
      </c>
      <c r="U56" s="4" t="e">
        <f t="shared" si="157"/>
        <v>#DIV/0!</v>
      </c>
      <c r="V56" s="4" t="e">
        <f t="shared" si="158"/>
        <v>#DIV/0!</v>
      </c>
      <c r="W56" s="4" t="e">
        <f t="shared" si="189"/>
        <v>#DIV/0!</v>
      </c>
      <c r="X56" s="12" t="e">
        <f t="shared" si="190"/>
        <v>#DIV/0!</v>
      </c>
      <c r="Y56" s="4" t="e">
        <f>VLOOKUP(ROUND(W56,2),'Appendix3 table from B.17B'!$A$4:$D$1806,3)</f>
        <v>#DIV/0!</v>
      </c>
      <c r="Z56">
        <f t="shared" si="161"/>
        <v>0.97397509259268378</v>
      </c>
      <c r="AA56" t="e">
        <f t="shared" si="162"/>
        <v>#DIV/0!</v>
      </c>
      <c r="AB56" s="46" t="e">
        <f t="shared" si="163"/>
        <v>#DIV/0!</v>
      </c>
      <c r="AC56" s="15" t="e">
        <f t="shared" si="188"/>
        <v>#DIV/0!</v>
      </c>
      <c r="AD56" s="15" t="e">
        <f t="shared" si="165"/>
        <v>#NUM!</v>
      </c>
      <c r="AE56" s="56" t="e">
        <f t="shared" si="191"/>
        <v>#NUM!</v>
      </c>
      <c r="AF56" s="15" t="e">
        <f t="shared" si="167"/>
        <v>#DIV/0!</v>
      </c>
      <c r="AG56" s="15" t="e">
        <f t="shared" si="168"/>
        <v>#NUM!</v>
      </c>
      <c r="AH56" s="56" t="e">
        <f t="shared" si="186"/>
        <v>#NUM!</v>
      </c>
    </row>
    <row r="57" spans="2:34" ht="15" customHeight="1" x14ac:dyDescent="0.25">
      <c r="B57" s="77"/>
      <c r="C57" s="80"/>
      <c r="D57" s="80"/>
      <c r="E57" s="80"/>
      <c r="F57" s="80"/>
      <c r="G57" s="80"/>
      <c r="H57" s="80"/>
      <c r="I57" s="80"/>
      <c r="J57" s="21" t="s">
        <v>15</v>
      </c>
      <c r="K57" s="13">
        <v>20</v>
      </c>
      <c r="L57" s="13">
        <v>-0.2</v>
      </c>
      <c r="M57" s="58" t="e">
        <f t="shared" si="187"/>
        <v>#DIV/0!</v>
      </c>
      <c r="N57" s="18" t="e">
        <f t="shared" si="152"/>
        <v>#DIV/0!</v>
      </c>
      <c r="O57" s="8" t="e">
        <f t="shared" si="153"/>
        <v>#DIV/0!</v>
      </c>
      <c r="P57" t="e">
        <f>VLOOKUP(ROUND(O57,2),'Appendix3 table from B.17B'!$A$4:$C$1806,3)</f>
        <v>#DIV/0!</v>
      </c>
      <c r="Q57" t="e">
        <f>VLOOKUP(ROUND(O57,2),'Appendix3 table from B.17B'!$A$4:$C$1806,2)</f>
        <v>#DIV/0!</v>
      </c>
      <c r="R57" t="e">
        <f t="shared" si="154"/>
        <v>#DIV/0!</v>
      </c>
      <c r="S57" t="e">
        <f t="shared" si="155"/>
        <v>#NUM!</v>
      </c>
      <c r="T57" s="4" t="e">
        <f t="shared" si="156"/>
        <v>#DIV/0!</v>
      </c>
      <c r="U57" s="4" t="e">
        <f t="shared" si="157"/>
        <v>#DIV/0!</v>
      </c>
      <c r="V57" s="4" t="e">
        <f t="shared" si="158"/>
        <v>#DIV/0!</v>
      </c>
      <c r="W57" s="4" t="e">
        <f t="shared" si="189"/>
        <v>#DIV/0!</v>
      </c>
      <c r="X57" s="12" t="e">
        <f t="shared" si="190"/>
        <v>#DIV/0!</v>
      </c>
      <c r="Y57" s="4" t="e">
        <f>VLOOKUP(ROUND(W57,2),'Appendix3 table from B.17B'!$A$4:$D$1806,3)</f>
        <v>#DIV/0!</v>
      </c>
      <c r="Z57">
        <f t="shared" si="161"/>
        <v>0.97397509259268378</v>
      </c>
      <c r="AA57" t="e">
        <f t="shared" si="162"/>
        <v>#DIV/0!</v>
      </c>
      <c r="AB57" s="46" t="e">
        <f t="shared" si="163"/>
        <v>#DIV/0!</v>
      </c>
      <c r="AC57" s="15" t="e">
        <f t="shared" si="188"/>
        <v>#DIV/0!</v>
      </c>
      <c r="AD57" s="15" t="e">
        <f t="shared" si="165"/>
        <v>#NUM!</v>
      </c>
      <c r="AE57" s="56" t="e">
        <f t="shared" si="191"/>
        <v>#NUM!</v>
      </c>
      <c r="AF57" s="15" t="e">
        <f t="shared" si="167"/>
        <v>#DIV/0!</v>
      </c>
      <c r="AG57" s="15" t="e">
        <f t="shared" si="168"/>
        <v>#NUM!</v>
      </c>
      <c r="AH57" s="56" t="e">
        <f t="shared" si="186"/>
        <v>#NUM!</v>
      </c>
    </row>
    <row r="58" spans="2:34" ht="15" customHeight="1" x14ac:dyDescent="0.25">
      <c r="B58" s="77"/>
      <c r="C58" s="80"/>
      <c r="D58" s="80"/>
      <c r="E58" s="80"/>
      <c r="F58" s="80"/>
      <c r="G58" s="80"/>
      <c r="H58" s="80"/>
      <c r="I58" s="80"/>
      <c r="J58" s="21" t="s">
        <v>15</v>
      </c>
      <c r="K58" s="13">
        <v>20</v>
      </c>
      <c r="L58" s="13">
        <v>-0.2</v>
      </c>
      <c r="M58" s="58" t="e">
        <f t="shared" si="187"/>
        <v>#DIV/0!</v>
      </c>
      <c r="N58" s="18" t="e">
        <f t="shared" si="152"/>
        <v>#DIV/0!</v>
      </c>
      <c r="O58" s="8" t="e">
        <f t="shared" si="153"/>
        <v>#DIV/0!</v>
      </c>
      <c r="P58" t="e">
        <f>VLOOKUP(ROUND(O58,2),'Appendix3 table from B.17B'!$A$4:$C$1806,3)</f>
        <v>#DIV/0!</v>
      </c>
      <c r="Q58" t="e">
        <f>VLOOKUP(ROUND(O58,2),'Appendix3 table from B.17B'!$A$4:$C$1806,2)</f>
        <v>#DIV/0!</v>
      </c>
      <c r="R58" t="e">
        <f t="shared" si="154"/>
        <v>#DIV/0!</v>
      </c>
      <c r="S58" t="e">
        <f t="shared" si="155"/>
        <v>#NUM!</v>
      </c>
      <c r="T58" s="4" t="e">
        <f t="shared" si="156"/>
        <v>#DIV/0!</v>
      </c>
      <c r="U58" s="4" t="e">
        <f t="shared" si="157"/>
        <v>#DIV/0!</v>
      </c>
      <c r="V58" s="4" t="e">
        <f t="shared" si="158"/>
        <v>#DIV/0!</v>
      </c>
      <c r="W58" s="4" t="e">
        <f t="shared" si="189"/>
        <v>#DIV/0!</v>
      </c>
      <c r="X58" s="12" t="e">
        <f t="shared" si="190"/>
        <v>#DIV/0!</v>
      </c>
      <c r="Y58" s="4" t="e">
        <f>VLOOKUP(ROUND(W58,2),'Appendix3 table from B.17B'!$A$4:$D$1806,3)</f>
        <v>#DIV/0!</v>
      </c>
      <c r="Z58">
        <f t="shared" si="161"/>
        <v>0.97397509259268378</v>
      </c>
      <c r="AA58" t="e">
        <f t="shared" si="162"/>
        <v>#DIV/0!</v>
      </c>
      <c r="AB58" s="46" t="e">
        <f t="shared" si="163"/>
        <v>#DIV/0!</v>
      </c>
      <c r="AC58" s="15" t="e">
        <f t="shared" si="188"/>
        <v>#DIV/0!</v>
      </c>
      <c r="AD58" s="15" t="e">
        <f t="shared" si="165"/>
        <v>#NUM!</v>
      </c>
      <c r="AE58" s="56" t="e">
        <f t="shared" si="191"/>
        <v>#NUM!</v>
      </c>
      <c r="AF58" s="15" t="e">
        <f t="shared" si="167"/>
        <v>#DIV/0!</v>
      </c>
      <c r="AG58" s="15" t="e">
        <f t="shared" si="168"/>
        <v>#NUM!</v>
      </c>
      <c r="AH58" s="56" t="e">
        <f t="shared" si="186"/>
        <v>#NUM!</v>
      </c>
    </row>
    <row r="59" spans="2:34" ht="15" customHeight="1" x14ac:dyDescent="0.25">
      <c r="B59" s="77"/>
      <c r="C59" s="80"/>
      <c r="D59" s="80"/>
      <c r="E59" s="80"/>
      <c r="F59" s="80"/>
      <c r="G59" s="80"/>
      <c r="H59" s="80"/>
      <c r="I59" s="80"/>
      <c r="J59" s="21" t="s">
        <v>15</v>
      </c>
      <c r="K59" s="13">
        <v>20</v>
      </c>
      <c r="L59" s="13">
        <v>-0.2</v>
      </c>
      <c r="M59" s="58" t="e">
        <f t="shared" si="187"/>
        <v>#DIV/0!</v>
      </c>
      <c r="N59" s="18" t="e">
        <f t="shared" si="152"/>
        <v>#DIV/0!</v>
      </c>
      <c r="O59" s="8" t="e">
        <f t="shared" si="153"/>
        <v>#DIV/0!</v>
      </c>
      <c r="P59" t="e">
        <f>VLOOKUP(ROUND(O59,2),'Appendix3 table from B.17B'!$A$4:$C$1806,3)</f>
        <v>#DIV/0!</v>
      </c>
      <c r="Q59" t="e">
        <f>VLOOKUP(ROUND(O59,2),'Appendix3 table from B.17B'!$A$4:$C$1806,2)</f>
        <v>#DIV/0!</v>
      </c>
      <c r="R59" t="e">
        <f t="shared" si="154"/>
        <v>#DIV/0!</v>
      </c>
      <c r="S59" t="e">
        <f t="shared" si="155"/>
        <v>#NUM!</v>
      </c>
      <c r="T59" s="4" t="e">
        <f t="shared" si="156"/>
        <v>#DIV/0!</v>
      </c>
      <c r="U59" s="4" t="e">
        <f t="shared" si="157"/>
        <v>#DIV/0!</v>
      </c>
      <c r="V59" s="4" t="e">
        <f t="shared" si="158"/>
        <v>#DIV/0!</v>
      </c>
      <c r="W59" s="4" t="e">
        <f t="shared" si="189"/>
        <v>#DIV/0!</v>
      </c>
      <c r="X59" s="12" t="e">
        <f t="shared" si="190"/>
        <v>#DIV/0!</v>
      </c>
      <c r="Y59" s="4" t="e">
        <f>VLOOKUP(ROUND(W59,2),'Appendix3 table from B.17B'!$A$4:$D$1806,3)</f>
        <v>#DIV/0!</v>
      </c>
      <c r="Z59">
        <f t="shared" si="161"/>
        <v>0.97397509259268378</v>
      </c>
      <c r="AA59" t="e">
        <f t="shared" si="162"/>
        <v>#DIV/0!</v>
      </c>
      <c r="AB59" s="46" t="e">
        <f t="shared" si="163"/>
        <v>#DIV/0!</v>
      </c>
      <c r="AC59" s="15" t="e">
        <f t="shared" si="188"/>
        <v>#DIV/0!</v>
      </c>
      <c r="AD59" s="15" t="e">
        <f t="shared" si="165"/>
        <v>#NUM!</v>
      </c>
      <c r="AE59" s="56" t="e">
        <f t="shared" si="191"/>
        <v>#NUM!</v>
      </c>
      <c r="AF59" s="15" t="e">
        <f t="shared" si="167"/>
        <v>#DIV/0!</v>
      </c>
      <c r="AG59" s="15" t="e">
        <f t="shared" si="168"/>
        <v>#NUM!</v>
      </c>
      <c r="AH59" s="56" t="e">
        <f t="shared" si="186"/>
        <v>#NUM!</v>
      </c>
    </row>
    <row r="60" spans="2:34" ht="15" customHeight="1" x14ac:dyDescent="0.25">
      <c r="B60" s="77"/>
      <c r="C60" s="80"/>
      <c r="D60" s="80"/>
      <c r="E60" s="80"/>
      <c r="F60" s="80"/>
      <c r="G60" s="80"/>
      <c r="H60" s="80"/>
      <c r="I60" s="80"/>
      <c r="J60" s="21" t="s">
        <v>15</v>
      </c>
      <c r="K60" s="13">
        <v>20</v>
      </c>
      <c r="L60" s="13">
        <v>-0.2</v>
      </c>
      <c r="M60" s="58" t="e">
        <f t="shared" si="187"/>
        <v>#DIV/0!</v>
      </c>
      <c r="N60" s="18" t="e">
        <f t="shared" si="152"/>
        <v>#DIV/0!</v>
      </c>
      <c r="O60" s="8" t="e">
        <f t="shared" si="153"/>
        <v>#DIV/0!</v>
      </c>
      <c r="P60" t="e">
        <f>VLOOKUP(ROUND(O60,2),'Appendix3 table from B.17B'!$A$4:$C$1806,3)</f>
        <v>#DIV/0!</v>
      </c>
      <c r="Q60" t="e">
        <f>VLOOKUP(ROUND(O60,2),'Appendix3 table from B.17B'!$A$4:$C$1806,2)</f>
        <v>#DIV/0!</v>
      </c>
      <c r="R60" t="e">
        <f t="shared" si="154"/>
        <v>#DIV/0!</v>
      </c>
      <c r="S60" t="e">
        <f t="shared" si="155"/>
        <v>#NUM!</v>
      </c>
      <c r="T60" s="4" t="e">
        <f t="shared" si="156"/>
        <v>#DIV/0!</v>
      </c>
      <c r="U60" s="4" t="e">
        <f t="shared" si="157"/>
        <v>#DIV/0!</v>
      </c>
      <c r="V60" s="4" t="e">
        <f t="shared" si="158"/>
        <v>#DIV/0!</v>
      </c>
      <c r="W60" s="4" t="e">
        <f t="shared" si="189"/>
        <v>#DIV/0!</v>
      </c>
      <c r="X60" s="12" t="e">
        <f t="shared" si="190"/>
        <v>#DIV/0!</v>
      </c>
      <c r="Y60" s="4" t="e">
        <f>VLOOKUP(ROUND(W60,2),'Appendix3 table from B.17B'!$A$4:$D$1806,3)</f>
        <v>#DIV/0!</v>
      </c>
      <c r="Z60">
        <f t="shared" si="161"/>
        <v>0.97397509259268378</v>
      </c>
      <c r="AA60" t="e">
        <f t="shared" si="162"/>
        <v>#DIV/0!</v>
      </c>
      <c r="AB60" s="46" t="e">
        <f t="shared" si="163"/>
        <v>#DIV/0!</v>
      </c>
      <c r="AC60" s="15" t="e">
        <f t="shared" si="188"/>
        <v>#DIV/0!</v>
      </c>
      <c r="AD60" s="15" t="e">
        <f t="shared" si="165"/>
        <v>#NUM!</v>
      </c>
      <c r="AE60" s="56" t="e">
        <f t="shared" si="191"/>
        <v>#NUM!</v>
      </c>
      <c r="AF60" s="15" t="e">
        <f t="shared" si="167"/>
        <v>#DIV/0!</v>
      </c>
      <c r="AG60" s="15" t="e">
        <f t="shared" si="168"/>
        <v>#NUM!</v>
      </c>
      <c r="AH60" s="56" t="e">
        <f t="shared" si="186"/>
        <v>#NUM!</v>
      </c>
    </row>
    <row r="61" spans="2:34" ht="15" customHeight="1" x14ac:dyDescent="0.25">
      <c r="B61" s="77"/>
      <c r="C61" s="80"/>
      <c r="D61" s="80"/>
      <c r="E61" s="80"/>
      <c r="F61" s="80"/>
      <c r="G61" s="80"/>
      <c r="H61" s="80"/>
      <c r="I61" s="80"/>
      <c r="J61" s="21" t="s">
        <v>15</v>
      </c>
      <c r="K61" s="13">
        <v>20</v>
      </c>
      <c r="L61" s="13">
        <v>-0.2</v>
      </c>
      <c r="M61" s="58" t="e">
        <f t="shared" si="187"/>
        <v>#DIV/0!</v>
      </c>
      <c r="N61" s="18" t="e">
        <f t="shared" si="152"/>
        <v>#DIV/0!</v>
      </c>
      <c r="O61" s="8" t="e">
        <f t="shared" si="153"/>
        <v>#DIV/0!</v>
      </c>
      <c r="P61" t="e">
        <f>VLOOKUP(ROUND(O61,2),'Appendix3 table from B.17B'!$A$4:$C$1806,3)</f>
        <v>#DIV/0!</v>
      </c>
      <c r="Q61" t="e">
        <f>VLOOKUP(ROUND(O61,2),'Appendix3 table from B.17B'!$A$4:$C$1806,2)</f>
        <v>#DIV/0!</v>
      </c>
      <c r="R61" t="e">
        <f t="shared" si="154"/>
        <v>#DIV/0!</v>
      </c>
      <c r="S61" t="e">
        <f t="shared" si="155"/>
        <v>#NUM!</v>
      </c>
      <c r="T61" s="4" t="e">
        <f t="shared" si="156"/>
        <v>#DIV/0!</v>
      </c>
      <c r="U61" s="4" t="e">
        <f t="shared" si="157"/>
        <v>#DIV/0!</v>
      </c>
      <c r="V61" s="4" t="e">
        <f t="shared" si="158"/>
        <v>#DIV/0!</v>
      </c>
      <c r="W61" s="4" t="e">
        <f t="shared" si="189"/>
        <v>#DIV/0!</v>
      </c>
      <c r="X61" s="12" t="e">
        <f t="shared" si="190"/>
        <v>#DIV/0!</v>
      </c>
      <c r="Y61" s="4" t="e">
        <f>VLOOKUP(ROUND(W61,2),'Appendix3 table from B.17B'!$A$4:$D$1806,3)</f>
        <v>#DIV/0!</v>
      </c>
      <c r="Z61">
        <f t="shared" si="161"/>
        <v>0.97397509259268378</v>
      </c>
      <c r="AA61" t="e">
        <f t="shared" si="162"/>
        <v>#DIV/0!</v>
      </c>
      <c r="AB61" s="46" t="e">
        <f t="shared" si="163"/>
        <v>#DIV/0!</v>
      </c>
      <c r="AC61" s="15" t="e">
        <f t="shared" si="188"/>
        <v>#DIV/0!</v>
      </c>
      <c r="AD61" s="15" t="e">
        <f t="shared" si="165"/>
        <v>#NUM!</v>
      </c>
      <c r="AE61" s="56" t="e">
        <f t="shared" si="191"/>
        <v>#NUM!</v>
      </c>
      <c r="AF61" s="15" t="e">
        <f t="shared" si="167"/>
        <v>#DIV/0!</v>
      </c>
      <c r="AG61" s="15" t="e">
        <f t="shared" si="168"/>
        <v>#NUM!</v>
      </c>
      <c r="AH61" s="56" t="e">
        <f t="shared" si="186"/>
        <v>#NUM!</v>
      </c>
    </row>
    <row r="62" spans="2:34" ht="15" customHeight="1" x14ac:dyDescent="0.25">
      <c r="B62" s="77"/>
      <c r="C62" s="80"/>
      <c r="D62" s="80"/>
      <c r="E62" s="80"/>
      <c r="F62" s="80"/>
      <c r="G62" s="80"/>
      <c r="H62" s="80"/>
      <c r="I62" s="80"/>
      <c r="J62" s="21" t="s">
        <v>15</v>
      </c>
      <c r="K62" s="13">
        <v>20</v>
      </c>
      <c r="L62" s="13">
        <v>-0.2</v>
      </c>
      <c r="M62" s="58" t="e">
        <f t="shared" si="187"/>
        <v>#DIV/0!</v>
      </c>
      <c r="N62" s="18" t="e">
        <f t="shared" si="152"/>
        <v>#DIV/0!</v>
      </c>
      <c r="O62" s="8" t="e">
        <f t="shared" si="153"/>
        <v>#DIV/0!</v>
      </c>
      <c r="P62" t="e">
        <f>VLOOKUP(ROUND(O62,2),'Appendix3 table from B.17B'!$A$4:$C$1806,3)</f>
        <v>#DIV/0!</v>
      </c>
      <c r="Q62" t="e">
        <f>VLOOKUP(ROUND(O62,2),'Appendix3 table from B.17B'!$A$4:$C$1806,2)</f>
        <v>#DIV/0!</v>
      </c>
      <c r="R62" t="e">
        <f t="shared" si="154"/>
        <v>#DIV/0!</v>
      </c>
      <c r="S62" t="e">
        <f t="shared" si="155"/>
        <v>#NUM!</v>
      </c>
      <c r="T62" s="4" t="e">
        <f t="shared" si="156"/>
        <v>#DIV/0!</v>
      </c>
      <c r="U62" s="4" t="e">
        <f t="shared" si="157"/>
        <v>#DIV/0!</v>
      </c>
      <c r="V62" s="4" t="e">
        <f t="shared" si="158"/>
        <v>#DIV/0!</v>
      </c>
      <c r="W62" s="4" t="e">
        <f t="shared" si="189"/>
        <v>#DIV/0!</v>
      </c>
      <c r="X62" s="12" t="e">
        <f t="shared" si="190"/>
        <v>#DIV/0!</v>
      </c>
      <c r="Y62" s="4" t="e">
        <f>VLOOKUP(ROUND(W62,2),'Appendix3 table from B.17B'!$A$4:$D$1806,3)</f>
        <v>#DIV/0!</v>
      </c>
      <c r="Z62">
        <f t="shared" si="161"/>
        <v>0.97397509259268378</v>
      </c>
      <c r="AA62" t="e">
        <f t="shared" si="162"/>
        <v>#DIV/0!</v>
      </c>
      <c r="AB62" s="46" t="e">
        <f t="shared" si="163"/>
        <v>#DIV/0!</v>
      </c>
      <c r="AC62" s="15" t="e">
        <f t="shared" si="188"/>
        <v>#DIV/0!</v>
      </c>
      <c r="AD62" s="15" t="e">
        <f t="shared" si="165"/>
        <v>#NUM!</v>
      </c>
      <c r="AE62" s="56" t="e">
        <f t="shared" si="191"/>
        <v>#NUM!</v>
      </c>
      <c r="AF62" s="15" t="e">
        <f t="shared" si="167"/>
        <v>#DIV/0!</v>
      </c>
      <c r="AG62" s="15" t="e">
        <f t="shared" si="168"/>
        <v>#NUM!</v>
      </c>
      <c r="AH62" s="56" t="e">
        <f t="shared" si="186"/>
        <v>#NUM!</v>
      </c>
    </row>
    <row r="63" spans="2:34" ht="15" customHeight="1" x14ac:dyDescent="0.25">
      <c r="B63" s="77"/>
      <c r="C63" s="80"/>
      <c r="D63" s="80"/>
      <c r="E63" s="80"/>
      <c r="F63" s="80"/>
      <c r="G63" s="80"/>
      <c r="H63" s="80"/>
      <c r="I63" s="80"/>
      <c r="J63" s="21" t="s">
        <v>15</v>
      </c>
      <c r="K63" s="13">
        <v>20</v>
      </c>
      <c r="L63" s="13">
        <v>-0.2</v>
      </c>
      <c r="M63" s="58" t="e">
        <f t="shared" si="187"/>
        <v>#DIV/0!</v>
      </c>
      <c r="N63" s="18" t="e">
        <f t="shared" si="152"/>
        <v>#DIV/0!</v>
      </c>
      <c r="O63" s="8" t="e">
        <f t="shared" si="153"/>
        <v>#DIV/0!</v>
      </c>
      <c r="P63" t="e">
        <f>VLOOKUP(ROUND(O63,2),'Appendix3 table from B.17B'!$A$4:$C$1806,3)</f>
        <v>#DIV/0!</v>
      </c>
      <c r="Q63" t="e">
        <f>VLOOKUP(ROUND(O63,2),'Appendix3 table from B.17B'!$A$4:$C$1806,2)</f>
        <v>#DIV/0!</v>
      </c>
      <c r="R63" t="e">
        <f t="shared" si="154"/>
        <v>#DIV/0!</v>
      </c>
      <c r="S63" t="e">
        <f t="shared" si="155"/>
        <v>#NUM!</v>
      </c>
      <c r="T63" s="4" t="e">
        <f t="shared" si="156"/>
        <v>#DIV/0!</v>
      </c>
      <c r="U63" s="4" t="e">
        <f t="shared" si="157"/>
        <v>#DIV/0!</v>
      </c>
      <c r="V63" s="4" t="e">
        <f t="shared" si="158"/>
        <v>#DIV/0!</v>
      </c>
      <c r="W63" s="4" t="e">
        <f t="shared" si="189"/>
        <v>#DIV/0!</v>
      </c>
      <c r="X63" s="12" t="e">
        <f t="shared" si="190"/>
        <v>#DIV/0!</v>
      </c>
      <c r="Y63" s="4" t="e">
        <f>VLOOKUP(ROUND(W63,2),'Appendix3 table from B.17B'!$A$4:$D$1806,3)</f>
        <v>#DIV/0!</v>
      </c>
      <c r="Z63">
        <f t="shared" si="161"/>
        <v>0.97397509259268378</v>
      </c>
      <c r="AA63" t="e">
        <f t="shared" si="162"/>
        <v>#DIV/0!</v>
      </c>
      <c r="AB63" s="46" t="e">
        <f t="shared" si="163"/>
        <v>#DIV/0!</v>
      </c>
      <c r="AC63" s="15" t="e">
        <f t="shared" si="188"/>
        <v>#DIV/0!</v>
      </c>
      <c r="AD63" s="15" t="e">
        <f t="shared" si="165"/>
        <v>#NUM!</v>
      </c>
      <c r="AE63" s="56" t="e">
        <f t="shared" si="191"/>
        <v>#NUM!</v>
      </c>
      <c r="AF63" s="15" t="e">
        <f t="shared" si="167"/>
        <v>#DIV/0!</v>
      </c>
      <c r="AG63" s="15" t="e">
        <f t="shared" si="168"/>
        <v>#NUM!</v>
      </c>
      <c r="AH63" s="56" t="e">
        <f t="shared" si="186"/>
        <v>#NUM!</v>
      </c>
    </row>
    <row r="64" spans="2:34" ht="15" customHeight="1" x14ac:dyDescent="0.25">
      <c r="B64" s="77"/>
      <c r="C64" s="80"/>
      <c r="D64" s="80"/>
      <c r="E64" s="80"/>
      <c r="F64" s="80"/>
      <c r="G64" s="80"/>
      <c r="H64" s="80"/>
      <c r="I64" s="80"/>
      <c r="J64" s="21" t="s">
        <v>15</v>
      </c>
      <c r="K64" s="13">
        <v>20</v>
      </c>
      <c r="L64" s="13">
        <v>-0.2</v>
      </c>
      <c r="M64" s="58" t="e">
        <f t="shared" si="187"/>
        <v>#DIV/0!</v>
      </c>
      <c r="N64" s="18" t="e">
        <f t="shared" si="152"/>
        <v>#DIV/0!</v>
      </c>
      <c r="O64" s="8" t="e">
        <f t="shared" si="153"/>
        <v>#DIV/0!</v>
      </c>
      <c r="P64" t="e">
        <f>VLOOKUP(ROUND(O64,2),'Appendix3 table from B.17B'!$A$4:$C$1806,3)</f>
        <v>#DIV/0!</v>
      </c>
      <c r="Q64" t="e">
        <f>VLOOKUP(ROUND(O64,2),'Appendix3 table from B.17B'!$A$4:$C$1806,2)</f>
        <v>#DIV/0!</v>
      </c>
      <c r="R64" t="e">
        <f t="shared" si="154"/>
        <v>#DIV/0!</v>
      </c>
      <c r="S64" t="e">
        <f t="shared" si="155"/>
        <v>#NUM!</v>
      </c>
      <c r="T64" s="4" t="e">
        <f t="shared" si="156"/>
        <v>#DIV/0!</v>
      </c>
      <c r="U64" s="4" t="e">
        <f t="shared" si="157"/>
        <v>#DIV/0!</v>
      </c>
      <c r="V64" s="4" t="e">
        <f t="shared" si="158"/>
        <v>#DIV/0!</v>
      </c>
      <c r="W64" s="4" t="e">
        <f t="shared" si="189"/>
        <v>#DIV/0!</v>
      </c>
      <c r="X64" s="12" t="e">
        <f t="shared" si="190"/>
        <v>#DIV/0!</v>
      </c>
      <c r="Y64" s="4" t="e">
        <f>VLOOKUP(ROUND(W64,2),'Appendix3 table from B.17B'!$A$4:$D$1806,3)</f>
        <v>#DIV/0!</v>
      </c>
      <c r="Z64">
        <f t="shared" si="161"/>
        <v>0.97397509259268378</v>
      </c>
      <c r="AA64" t="e">
        <f t="shared" si="162"/>
        <v>#DIV/0!</v>
      </c>
      <c r="AB64" s="46" t="e">
        <f t="shared" si="163"/>
        <v>#DIV/0!</v>
      </c>
      <c r="AC64" s="15" t="e">
        <f t="shared" si="188"/>
        <v>#DIV/0!</v>
      </c>
      <c r="AD64" s="15" t="e">
        <f t="shared" si="165"/>
        <v>#NUM!</v>
      </c>
      <c r="AE64" s="56" t="e">
        <f t="shared" si="191"/>
        <v>#NUM!</v>
      </c>
      <c r="AF64" s="15" t="e">
        <f t="shared" si="167"/>
        <v>#DIV/0!</v>
      </c>
      <c r="AG64" s="15" t="e">
        <f t="shared" si="168"/>
        <v>#NUM!</v>
      </c>
      <c r="AH64" s="56" t="e">
        <f t="shared" si="186"/>
        <v>#NUM!</v>
      </c>
    </row>
    <row r="65" spans="2:37" ht="15" customHeight="1" x14ac:dyDescent="0.25">
      <c r="B65" s="77"/>
      <c r="C65" s="80"/>
      <c r="D65" s="80"/>
      <c r="E65" s="80"/>
      <c r="F65" s="80"/>
      <c r="G65" s="80"/>
      <c r="H65" s="80"/>
      <c r="I65" s="80"/>
      <c r="J65" s="21" t="s">
        <v>15</v>
      </c>
      <c r="K65" s="13">
        <v>20</v>
      </c>
      <c r="L65" s="13">
        <v>-0.2</v>
      </c>
      <c r="M65" s="58" t="e">
        <f t="shared" si="187"/>
        <v>#DIV/0!</v>
      </c>
      <c r="N65" s="18" t="e">
        <f t="shared" si="152"/>
        <v>#DIV/0!</v>
      </c>
      <c r="O65" s="8" t="e">
        <f t="shared" si="153"/>
        <v>#DIV/0!</v>
      </c>
      <c r="P65" t="e">
        <f>VLOOKUP(ROUND(O65,2),'Appendix3 table from B.17B'!$A$4:$C$1806,3)</f>
        <v>#DIV/0!</v>
      </c>
      <c r="Q65" t="e">
        <f>VLOOKUP(ROUND(O65,2),'Appendix3 table from B.17B'!$A$4:$C$1806,2)</f>
        <v>#DIV/0!</v>
      </c>
      <c r="R65" t="e">
        <f t="shared" si="154"/>
        <v>#DIV/0!</v>
      </c>
      <c r="S65" t="e">
        <f t="shared" si="155"/>
        <v>#NUM!</v>
      </c>
      <c r="T65" s="4" t="e">
        <f t="shared" si="156"/>
        <v>#DIV/0!</v>
      </c>
      <c r="U65" s="4" t="e">
        <f t="shared" si="157"/>
        <v>#DIV/0!</v>
      </c>
      <c r="V65" s="4" t="e">
        <f t="shared" si="158"/>
        <v>#DIV/0!</v>
      </c>
      <c r="W65" s="4" t="e">
        <f t="shared" si="189"/>
        <v>#DIV/0!</v>
      </c>
      <c r="X65" s="12" t="e">
        <f t="shared" si="190"/>
        <v>#DIV/0!</v>
      </c>
      <c r="Y65" s="4" t="e">
        <f>VLOOKUP(ROUND(W65,2),'Appendix3 table from B.17B'!$A$4:$D$1806,3)</f>
        <v>#DIV/0!</v>
      </c>
      <c r="Z65">
        <f t="shared" si="161"/>
        <v>0.97397509259268378</v>
      </c>
      <c r="AA65" t="e">
        <f t="shared" si="162"/>
        <v>#DIV/0!</v>
      </c>
      <c r="AB65" s="46" t="e">
        <f t="shared" si="163"/>
        <v>#DIV/0!</v>
      </c>
      <c r="AC65" s="15" t="e">
        <f t="shared" si="188"/>
        <v>#DIV/0!</v>
      </c>
      <c r="AD65" s="15" t="e">
        <f t="shared" si="165"/>
        <v>#NUM!</v>
      </c>
      <c r="AE65" s="56" t="e">
        <f t="shared" si="191"/>
        <v>#NUM!</v>
      </c>
      <c r="AF65" s="15" t="e">
        <f t="shared" si="167"/>
        <v>#DIV/0!</v>
      </c>
      <c r="AG65" s="15" t="e">
        <f t="shared" si="168"/>
        <v>#NUM!</v>
      </c>
      <c r="AH65" s="56" t="e">
        <f t="shared" si="186"/>
        <v>#NUM!</v>
      </c>
    </row>
    <row r="66" spans="2:37" ht="15" customHeight="1" x14ac:dyDescent="0.25">
      <c r="B66" s="77"/>
      <c r="C66" s="80"/>
      <c r="D66" s="80"/>
      <c r="E66" s="80"/>
      <c r="F66" s="80"/>
      <c r="G66" s="80"/>
      <c r="H66" s="80"/>
      <c r="I66" s="80"/>
      <c r="J66" s="21" t="s">
        <v>15</v>
      </c>
      <c r="K66" s="13">
        <v>20</v>
      </c>
      <c r="L66" s="13">
        <v>-0.2</v>
      </c>
      <c r="M66" s="58" t="e">
        <f t="shared" si="187"/>
        <v>#DIV/0!</v>
      </c>
      <c r="N66" s="18" t="e">
        <f t="shared" si="152"/>
        <v>#DIV/0!</v>
      </c>
      <c r="O66" s="8" t="e">
        <f t="shared" si="153"/>
        <v>#DIV/0!</v>
      </c>
      <c r="P66" t="e">
        <f>VLOOKUP(ROUND(O66,2),'Appendix3 table from B.17B'!$A$4:$C$1806,3)</f>
        <v>#DIV/0!</v>
      </c>
      <c r="Q66" t="e">
        <f>VLOOKUP(ROUND(O66,2),'Appendix3 table from B.17B'!$A$4:$C$1806,2)</f>
        <v>#DIV/0!</v>
      </c>
      <c r="R66" t="e">
        <f t="shared" si="154"/>
        <v>#DIV/0!</v>
      </c>
      <c r="S66" t="e">
        <f t="shared" si="155"/>
        <v>#NUM!</v>
      </c>
      <c r="T66" s="4" t="e">
        <f t="shared" si="156"/>
        <v>#DIV/0!</v>
      </c>
      <c r="U66" s="4" t="e">
        <f t="shared" si="157"/>
        <v>#DIV/0!</v>
      </c>
      <c r="V66" s="4" t="e">
        <f t="shared" si="158"/>
        <v>#DIV/0!</v>
      </c>
      <c r="W66" s="4" t="e">
        <f t="shared" si="189"/>
        <v>#DIV/0!</v>
      </c>
      <c r="X66" s="12" t="e">
        <f t="shared" si="190"/>
        <v>#DIV/0!</v>
      </c>
      <c r="Y66" s="4" t="e">
        <f>VLOOKUP(ROUND(W66,2),'Appendix3 table from B.17B'!$A$4:$D$1806,3)</f>
        <v>#DIV/0!</v>
      </c>
      <c r="Z66">
        <f t="shared" si="161"/>
        <v>0.97397509259268378</v>
      </c>
      <c r="AA66" t="e">
        <f t="shared" si="162"/>
        <v>#DIV/0!</v>
      </c>
      <c r="AB66" s="46" t="e">
        <f t="shared" si="163"/>
        <v>#DIV/0!</v>
      </c>
      <c r="AC66" s="15" t="e">
        <f t="shared" si="188"/>
        <v>#DIV/0!</v>
      </c>
      <c r="AD66" s="15" t="e">
        <f t="shared" si="165"/>
        <v>#NUM!</v>
      </c>
      <c r="AE66" s="56" t="e">
        <f t="shared" si="191"/>
        <v>#NUM!</v>
      </c>
      <c r="AF66" s="15" t="e">
        <f t="shared" si="167"/>
        <v>#DIV/0!</v>
      </c>
      <c r="AG66" s="15" t="e">
        <f t="shared" si="168"/>
        <v>#NUM!</v>
      </c>
      <c r="AH66" s="56" t="e">
        <f t="shared" si="186"/>
        <v>#NUM!</v>
      </c>
    </row>
    <row r="67" spans="2:37" x14ac:dyDescent="0.25">
      <c r="B67" s="77"/>
      <c r="C67" s="80"/>
      <c r="D67" s="80"/>
      <c r="E67" s="80"/>
      <c r="F67" s="80"/>
      <c r="G67" s="80"/>
      <c r="H67" s="80"/>
      <c r="I67" s="80"/>
      <c r="J67" s="21" t="s">
        <v>15</v>
      </c>
      <c r="K67" s="13">
        <v>20</v>
      </c>
      <c r="L67" s="13">
        <v>-0.2</v>
      </c>
      <c r="M67" s="58" t="e">
        <f>IF(J67="Y",AH67,IF(ABS(X67)&gt;0.5,AH67,AE67))</f>
        <v>#DIV/0!</v>
      </c>
      <c r="N67" s="18" t="e">
        <f t="shared" si="152"/>
        <v>#DIV/0!</v>
      </c>
      <c r="O67" s="8" t="e">
        <f t="shared" si="153"/>
        <v>#DIV/0!</v>
      </c>
      <c r="P67" t="e">
        <f>VLOOKUP(ROUND(O67,2),'Appendix3 table from B.17B'!$A$4:$C$1806,3)</f>
        <v>#DIV/0!</v>
      </c>
      <c r="Q67" t="e">
        <f>VLOOKUP(ROUND(O67,2),'Appendix3 table from B.17B'!$A$4:$C$1806,2)</f>
        <v>#DIV/0!</v>
      </c>
      <c r="R67" t="e">
        <f t="shared" si="154"/>
        <v>#DIV/0!</v>
      </c>
      <c r="S67" t="e">
        <f t="shared" si="155"/>
        <v>#NUM!</v>
      </c>
      <c r="T67" s="4" t="e">
        <f t="shared" si="156"/>
        <v>#DIV/0!</v>
      </c>
      <c r="U67" s="4" t="e">
        <f t="shared" si="157"/>
        <v>#DIV/0!</v>
      </c>
      <c r="V67" s="4" t="e">
        <f t="shared" si="158"/>
        <v>#DIV/0!</v>
      </c>
      <c r="W67" s="4" t="e">
        <f>($S$7*O67+T67*L67)/(T67+$S$7)</f>
        <v>#DIV/0!</v>
      </c>
      <c r="X67" s="12" t="e">
        <f>L67-O67</f>
        <v>#DIV/0!</v>
      </c>
      <c r="Y67" s="4" t="e">
        <f>VLOOKUP(ROUND(W67,2),'Appendix3 table from B.17B'!$A$4:$D$1806,3)</f>
        <v>#DIV/0!</v>
      </c>
      <c r="Z67">
        <f t="shared" si="161"/>
        <v>0.97397509259268378</v>
      </c>
      <c r="AA67" t="e">
        <f t="shared" si="162"/>
        <v>#DIV/0!</v>
      </c>
      <c r="AB67" s="46" t="e">
        <f t="shared" si="163"/>
        <v>#DIV/0!</v>
      </c>
      <c r="AC67" s="15" t="e">
        <f>(Y67+SQRT(Y67^2-Z67*AA67))/Z67</f>
        <v>#DIV/0!</v>
      </c>
      <c r="AD67" s="15" t="e">
        <f t="shared" si="165"/>
        <v>#NUM!</v>
      </c>
      <c r="AE67" s="56" t="e">
        <f>10^AD67</f>
        <v>#NUM!</v>
      </c>
      <c r="AF67" s="15" t="e">
        <f t="shared" si="167"/>
        <v>#DIV/0!</v>
      </c>
      <c r="AG67" s="15" t="e">
        <f t="shared" si="168"/>
        <v>#NUM!</v>
      </c>
      <c r="AH67" s="56" t="e">
        <f>10^AG67</f>
        <v>#NUM!</v>
      </c>
      <c r="AK67" s="1"/>
    </row>
    <row r="68" spans="2:37" ht="15" customHeight="1" x14ac:dyDescent="0.25">
      <c r="B68" s="77"/>
      <c r="C68" s="80"/>
      <c r="D68" s="80"/>
      <c r="E68" s="80"/>
      <c r="F68" s="80"/>
      <c r="G68" s="80"/>
      <c r="H68" s="80"/>
      <c r="I68" s="80"/>
      <c r="J68" s="21" t="s">
        <v>15</v>
      </c>
      <c r="K68" s="13">
        <v>20</v>
      </c>
      <c r="L68" s="13">
        <v>-0.2</v>
      </c>
      <c r="M68" s="58" t="e">
        <f t="shared" ref="M68:M74" si="192">IF(J68="Y",AH68,IF(ABS(X68)&gt;0.5,AH68,AE68))</f>
        <v>#DIV/0!</v>
      </c>
      <c r="N68" s="18" t="e">
        <f t="shared" ref="N68:N81" si="193">M68/H68</f>
        <v>#DIV/0!</v>
      </c>
      <c r="O68" s="8" t="e">
        <f t="shared" ref="O68:O81" si="194">-2.5+3.12*((LOG10(H68/E68))/(LOG10(E68/D68)))</f>
        <v>#DIV/0!</v>
      </c>
      <c r="P68" t="e">
        <f>VLOOKUP(ROUND(O68,2),'Appendix3 table from B.17B'!$A$4:$C$1806,3)</f>
        <v>#DIV/0!</v>
      </c>
      <c r="Q68" t="e">
        <f>VLOOKUP(ROUND(O68,2),'Appendix3 table from B.17B'!$A$4:$C$1806,2)</f>
        <v>#DIV/0!</v>
      </c>
      <c r="R68" t="e">
        <f t="shared" ref="R68:R81" si="195">(LOG10(H68/D68))/(P68-Q68)</f>
        <v>#DIV/0!</v>
      </c>
      <c r="S68" t="e">
        <f t="shared" ref="S68:S81" si="196">LOG10(D68)-(Q68*R68)</f>
        <v>#NUM!</v>
      </c>
      <c r="T68" s="4" t="e">
        <f t="shared" ref="T68:T81" si="197">10^(U68-V68*(LOG10(K68/10)))</f>
        <v>#DIV/0!</v>
      </c>
      <c r="U68" s="4" t="e">
        <f t="shared" ref="U68:U81" si="198">IF(ABS(O68)&gt;0.9, -0.52+0.3*ABS(O68), -0.33+0.08*ABS(O68))</f>
        <v>#DIV/0!</v>
      </c>
      <c r="V68" s="4" t="e">
        <f t="shared" ref="V68:V81" si="199">IF(ABS(O68)&gt;1.5, 0.55, 0.94-0.26*ABS(O68))</f>
        <v>#DIV/0!</v>
      </c>
      <c r="W68" s="4" t="e">
        <f t="shared" ref="W68:W74" si="200">($S$7*O68+T68*L68)/(T68+$S$7)</f>
        <v>#DIV/0!</v>
      </c>
      <c r="X68" s="12" t="e">
        <f t="shared" ref="X68:X74" si="201">L68-O68</f>
        <v>#DIV/0!</v>
      </c>
      <c r="Y68" s="4" t="e">
        <f>VLOOKUP(ROUND(W68,2),'Appendix3 table from B.17B'!$A$4:$D$1806,3)</f>
        <v>#DIV/0!</v>
      </c>
      <c r="Z68">
        <f t="shared" ref="Z68:Z81" si="202">1-($R$7^2/(2*(K68-1)))</f>
        <v>0.97397509259268378</v>
      </c>
      <c r="AA68" t="e">
        <f t="shared" ref="AA68:AA81" si="203">Y68^2-($R$7^2/K68)</f>
        <v>#DIV/0!</v>
      </c>
      <c r="AB68" s="46" t="e">
        <f t="shared" ref="AB68:AB81" si="204">P68^2-($R$7^2/K68)</f>
        <v>#DIV/0!</v>
      </c>
      <c r="AC68" s="15" t="e">
        <f t="shared" ref="AC68:AC74" si="205">(Y68+SQRT(Y68^2-Z68*AA68))/Z68</f>
        <v>#DIV/0!</v>
      </c>
      <c r="AD68" s="15" t="e">
        <f t="shared" ref="AD68:AD81" si="206">S68+(R68*AC68)</f>
        <v>#NUM!</v>
      </c>
      <c r="AE68" s="56" t="e">
        <f t="shared" ref="AE68:AE74" si="207">10^AD68</f>
        <v>#NUM!</v>
      </c>
      <c r="AF68" s="15" t="e">
        <f t="shared" ref="AF68:AF81" si="208">(P68+SQRT(P68^2-Z68*AB68))/Z68</f>
        <v>#DIV/0!</v>
      </c>
      <c r="AG68" s="15" t="e">
        <f t="shared" ref="AG68:AG81" si="209">S68+(R68*AF68)</f>
        <v>#NUM!</v>
      </c>
      <c r="AH68" s="56" t="e">
        <f t="shared" ref="AH68:AH74" si="210">10^AG68</f>
        <v>#NUM!</v>
      </c>
    </row>
    <row r="69" spans="2:37" ht="15" customHeight="1" x14ac:dyDescent="0.25">
      <c r="B69" s="77"/>
      <c r="C69" s="80"/>
      <c r="D69" s="80"/>
      <c r="E69" s="80"/>
      <c r="F69" s="80"/>
      <c r="G69" s="80"/>
      <c r="H69" s="80"/>
      <c r="I69" s="80"/>
      <c r="J69" s="21" t="s">
        <v>15</v>
      </c>
      <c r="K69" s="13">
        <v>20</v>
      </c>
      <c r="L69" s="13">
        <v>-0.2</v>
      </c>
      <c r="M69" s="58" t="e">
        <f t="shared" si="192"/>
        <v>#DIV/0!</v>
      </c>
      <c r="N69" s="18" t="e">
        <f t="shared" si="193"/>
        <v>#DIV/0!</v>
      </c>
      <c r="O69" s="8" t="e">
        <f t="shared" si="194"/>
        <v>#DIV/0!</v>
      </c>
      <c r="P69" t="e">
        <f>VLOOKUP(ROUND(O69,2),'Appendix3 table from B.17B'!$A$4:$C$1806,3)</f>
        <v>#DIV/0!</v>
      </c>
      <c r="Q69" t="e">
        <f>VLOOKUP(ROUND(O69,2),'Appendix3 table from B.17B'!$A$4:$C$1806,2)</f>
        <v>#DIV/0!</v>
      </c>
      <c r="R69" t="e">
        <f t="shared" si="195"/>
        <v>#DIV/0!</v>
      </c>
      <c r="S69" t="e">
        <f t="shared" si="196"/>
        <v>#NUM!</v>
      </c>
      <c r="T69" s="4" t="e">
        <f t="shared" si="197"/>
        <v>#DIV/0!</v>
      </c>
      <c r="U69" s="4" t="e">
        <f t="shared" si="198"/>
        <v>#DIV/0!</v>
      </c>
      <c r="V69" s="4" t="e">
        <f t="shared" si="199"/>
        <v>#DIV/0!</v>
      </c>
      <c r="W69" s="4" t="e">
        <f t="shared" si="200"/>
        <v>#DIV/0!</v>
      </c>
      <c r="X69" s="12" t="e">
        <f t="shared" si="201"/>
        <v>#DIV/0!</v>
      </c>
      <c r="Y69" s="4" t="e">
        <f>VLOOKUP(ROUND(W69,2),'Appendix3 table from B.17B'!$A$4:$D$1806,3)</f>
        <v>#DIV/0!</v>
      </c>
      <c r="Z69">
        <f t="shared" si="202"/>
        <v>0.97397509259268378</v>
      </c>
      <c r="AA69" t="e">
        <f t="shared" si="203"/>
        <v>#DIV/0!</v>
      </c>
      <c r="AB69" s="46" t="e">
        <f t="shared" si="204"/>
        <v>#DIV/0!</v>
      </c>
      <c r="AC69" s="15" t="e">
        <f t="shared" si="205"/>
        <v>#DIV/0!</v>
      </c>
      <c r="AD69" s="15" t="e">
        <f t="shared" si="206"/>
        <v>#NUM!</v>
      </c>
      <c r="AE69" s="56" t="e">
        <f t="shared" si="207"/>
        <v>#NUM!</v>
      </c>
      <c r="AF69" s="15" t="e">
        <f t="shared" si="208"/>
        <v>#DIV/0!</v>
      </c>
      <c r="AG69" s="15" t="e">
        <f t="shared" si="209"/>
        <v>#NUM!</v>
      </c>
      <c r="AH69" s="56" t="e">
        <f t="shared" si="210"/>
        <v>#NUM!</v>
      </c>
    </row>
    <row r="70" spans="2:37" ht="15" customHeight="1" x14ac:dyDescent="0.25">
      <c r="B70" s="77"/>
      <c r="C70" s="80"/>
      <c r="D70" s="80"/>
      <c r="E70" s="80"/>
      <c r="F70" s="80"/>
      <c r="G70" s="80"/>
      <c r="H70" s="80"/>
      <c r="I70" s="80"/>
      <c r="J70" s="21" t="s">
        <v>15</v>
      </c>
      <c r="K70" s="13">
        <v>20</v>
      </c>
      <c r="L70" s="13">
        <v>-0.2</v>
      </c>
      <c r="M70" s="58" t="e">
        <f t="shared" si="192"/>
        <v>#DIV/0!</v>
      </c>
      <c r="N70" s="18" t="e">
        <f t="shared" si="193"/>
        <v>#DIV/0!</v>
      </c>
      <c r="O70" s="8" t="e">
        <f t="shared" si="194"/>
        <v>#DIV/0!</v>
      </c>
      <c r="P70" t="e">
        <f>VLOOKUP(ROUND(O70,2),'Appendix3 table from B.17B'!$A$4:$C$1806,3)</f>
        <v>#DIV/0!</v>
      </c>
      <c r="Q70" t="e">
        <f>VLOOKUP(ROUND(O70,2),'Appendix3 table from B.17B'!$A$4:$C$1806,2)</f>
        <v>#DIV/0!</v>
      </c>
      <c r="R70" t="e">
        <f t="shared" si="195"/>
        <v>#DIV/0!</v>
      </c>
      <c r="S70" t="e">
        <f t="shared" si="196"/>
        <v>#NUM!</v>
      </c>
      <c r="T70" s="4" t="e">
        <f t="shared" si="197"/>
        <v>#DIV/0!</v>
      </c>
      <c r="U70" s="4" t="e">
        <f t="shared" si="198"/>
        <v>#DIV/0!</v>
      </c>
      <c r="V70" s="4" t="e">
        <f t="shared" si="199"/>
        <v>#DIV/0!</v>
      </c>
      <c r="W70" s="4" t="e">
        <f t="shared" si="200"/>
        <v>#DIV/0!</v>
      </c>
      <c r="X70" s="12" t="e">
        <f t="shared" si="201"/>
        <v>#DIV/0!</v>
      </c>
      <c r="Y70" s="4" t="e">
        <f>VLOOKUP(ROUND(W70,2),'Appendix3 table from B.17B'!$A$4:$D$1806,3)</f>
        <v>#DIV/0!</v>
      </c>
      <c r="Z70">
        <f t="shared" si="202"/>
        <v>0.97397509259268378</v>
      </c>
      <c r="AA70" t="e">
        <f t="shared" si="203"/>
        <v>#DIV/0!</v>
      </c>
      <c r="AB70" s="46" t="e">
        <f t="shared" si="204"/>
        <v>#DIV/0!</v>
      </c>
      <c r="AC70" s="15" t="e">
        <f t="shared" si="205"/>
        <v>#DIV/0!</v>
      </c>
      <c r="AD70" s="15" t="e">
        <f t="shared" si="206"/>
        <v>#NUM!</v>
      </c>
      <c r="AE70" s="56" t="e">
        <f t="shared" si="207"/>
        <v>#NUM!</v>
      </c>
      <c r="AF70" s="15" t="e">
        <f t="shared" si="208"/>
        <v>#DIV/0!</v>
      </c>
      <c r="AG70" s="15" t="e">
        <f t="shared" si="209"/>
        <v>#NUM!</v>
      </c>
      <c r="AH70" s="56" t="e">
        <f t="shared" si="210"/>
        <v>#NUM!</v>
      </c>
    </row>
    <row r="71" spans="2:37" ht="15" customHeight="1" x14ac:dyDescent="0.25">
      <c r="B71" s="77"/>
      <c r="C71" s="80"/>
      <c r="D71" s="80"/>
      <c r="E71" s="80"/>
      <c r="F71" s="80"/>
      <c r="G71" s="80"/>
      <c r="H71" s="80"/>
      <c r="I71" s="80"/>
      <c r="J71" s="21" t="s">
        <v>15</v>
      </c>
      <c r="K71" s="13">
        <v>20</v>
      </c>
      <c r="L71" s="13">
        <v>-0.2</v>
      </c>
      <c r="M71" s="58" t="e">
        <f t="shared" si="192"/>
        <v>#DIV/0!</v>
      </c>
      <c r="N71" s="18" t="e">
        <f t="shared" si="193"/>
        <v>#DIV/0!</v>
      </c>
      <c r="O71" s="8" t="e">
        <f t="shared" si="194"/>
        <v>#DIV/0!</v>
      </c>
      <c r="P71" t="e">
        <f>VLOOKUP(ROUND(O71,2),'Appendix3 table from B.17B'!$A$4:$C$1806,3)</f>
        <v>#DIV/0!</v>
      </c>
      <c r="Q71" t="e">
        <f>VLOOKUP(ROUND(O71,2),'Appendix3 table from B.17B'!$A$4:$C$1806,2)</f>
        <v>#DIV/0!</v>
      </c>
      <c r="R71" t="e">
        <f t="shared" si="195"/>
        <v>#DIV/0!</v>
      </c>
      <c r="S71" t="e">
        <f t="shared" si="196"/>
        <v>#NUM!</v>
      </c>
      <c r="T71" s="4" t="e">
        <f t="shared" si="197"/>
        <v>#DIV/0!</v>
      </c>
      <c r="U71" s="4" t="e">
        <f t="shared" si="198"/>
        <v>#DIV/0!</v>
      </c>
      <c r="V71" s="4" t="e">
        <f t="shared" si="199"/>
        <v>#DIV/0!</v>
      </c>
      <c r="W71" s="4" t="e">
        <f t="shared" si="200"/>
        <v>#DIV/0!</v>
      </c>
      <c r="X71" s="12" t="e">
        <f t="shared" si="201"/>
        <v>#DIV/0!</v>
      </c>
      <c r="Y71" s="4" t="e">
        <f>VLOOKUP(ROUND(W71,2),'Appendix3 table from B.17B'!$A$4:$D$1806,3)</f>
        <v>#DIV/0!</v>
      </c>
      <c r="Z71">
        <f t="shared" si="202"/>
        <v>0.97397509259268378</v>
      </c>
      <c r="AA71" t="e">
        <f t="shared" si="203"/>
        <v>#DIV/0!</v>
      </c>
      <c r="AB71" s="46" t="e">
        <f t="shared" si="204"/>
        <v>#DIV/0!</v>
      </c>
      <c r="AC71" s="15" t="e">
        <f t="shared" si="205"/>
        <v>#DIV/0!</v>
      </c>
      <c r="AD71" s="15" t="e">
        <f t="shared" si="206"/>
        <v>#NUM!</v>
      </c>
      <c r="AE71" s="56" t="e">
        <f t="shared" si="207"/>
        <v>#NUM!</v>
      </c>
      <c r="AF71" s="15" t="e">
        <f t="shared" si="208"/>
        <v>#DIV/0!</v>
      </c>
      <c r="AG71" s="15" t="e">
        <f t="shared" si="209"/>
        <v>#NUM!</v>
      </c>
      <c r="AH71" s="56" t="e">
        <f t="shared" si="210"/>
        <v>#NUM!</v>
      </c>
    </row>
    <row r="72" spans="2:37" ht="15" customHeight="1" x14ac:dyDescent="0.25">
      <c r="B72" s="77"/>
      <c r="C72" s="80"/>
      <c r="D72" s="80"/>
      <c r="E72" s="80"/>
      <c r="F72" s="80"/>
      <c r="G72" s="80"/>
      <c r="H72" s="80"/>
      <c r="I72" s="80"/>
      <c r="J72" s="21" t="s">
        <v>15</v>
      </c>
      <c r="K72" s="13">
        <v>20</v>
      </c>
      <c r="L72" s="13">
        <v>-0.2</v>
      </c>
      <c r="M72" s="58" t="e">
        <f t="shared" si="192"/>
        <v>#DIV/0!</v>
      </c>
      <c r="N72" s="18" t="e">
        <f t="shared" si="193"/>
        <v>#DIV/0!</v>
      </c>
      <c r="O72" s="8" t="e">
        <f t="shared" si="194"/>
        <v>#DIV/0!</v>
      </c>
      <c r="P72" t="e">
        <f>VLOOKUP(ROUND(O72,2),'Appendix3 table from B.17B'!$A$4:$C$1806,3)</f>
        <v>#DIV/0!</v>
      </c>
      <c r="Q72" t="e">
        <f>VLOOKUP(ROUND(O72,2),'Appendix3 table from B.17B'!$A$4:$C$1806,2)</f>
        <v>#DIV/0!</v>
      </c>
      <c r="R72" t="e">
        <f t="shared" si="195"/>
        <v>#DIV/0!</v>
      </c>
      <c r="S72" t="e">
        <f t="shared" si="196"/>
        <v>#NUM!</v>
      </c>
      <c r="T72" s="4" t="e">
        <f t="shared" si="197"/>
        <v>#DIV/0!</v>
      </c>
      <c r="U72" s="4" t="e">
        <f t="shared" si="198"/>
        <v>#DIV/0!</v>
      </c>
      <c r="V72" s="4" t="e">
        <f t="shared" si="199"/>
        <v>#DIV/0!</v>
      </c>
      <c r="W72" s="4" t="e">
        <f t="shared" si="200"/>
        <v>#DIV/0!</v>
      </c>
      <c r="X72" s="12" t="e">
        <f t="shared" si="201"/>
        <v>#DIV/0!</v>
      </c>
      <c r="Y72" s="4" t="e">
        <f>VLOOKUP(ROUND(W72,2),'Appendix3 table from B.17B'!$A$4:$D$1806,3)</f>
        <v>#DIV/0!</v>
      </c>
      <c r="Z72">
        <f t="shared" si="202"/>
        <v>0.97397509259268378</v>
      </c>
      <c r="AA72" t="e">
        <f t="shared" si="203"/>
        <v>#DIV/0!</v>
      </c>
      <c r="AB72" s="46" t="e">
        <f t="shared" si="204"/>
        <v>#DIV/0!</v>
      </c>
      <c r="AC72" s="15" t="e">
        <f t="shared" si="205"/>
        <v>#DIV/0!</v>
      </c>
      <c r="AD72" s="15" t="e">
        <f t="shared" si="206"/>
        <v>#NUM!</v>
      </c>
      <c r="AE72" s="56" t="e">
        <f t="shared" si="207"/>
        <v>#NUM!</v>
      </c>
      <c r="AF72" s="15" t="e">
        <f t="shared" si="208"/>
        <v>#DIV/0!</v>
      </c>
      <c r="AG72" s="15" t="e">
        <f t="shared" si="209"/>
        <v>#NUM!</v>
      </c>
      <c r="AH72" s="56" t="e">
        <f t="shared" si="210"/>
        <v>#NUM!</v>
      </c>
    </row>
    <row r="73" spans="2:37" ht="15" customHeight="1" x14ac:dyDescent="0.25">
      <c r="B73" s="77"/>
      <c r="C73" s="80"/>
      <c r="D73" s="80"/>
      <c r="E73" s="80"/>
      <c r="F73" s="80"/>
      <c r="G73" s="80"/>
      <c r="H73" s="80"/>
      <c r="I73" s="80"/>
      <c r="J73" s="21" t="s">
        <v>15</v>
      </c>
      <c r="K73" s="13">
        <v>20</v>
      </c>
      <c r="L73" s="13">
        <v>-0.2</v>
      </c>
      <c r="M73" s="58" t="e">
        <f t="shared" si="192"/>
        <v>#DIV/0!</v>
      </c>
      <c r="N73" s="18" t="e">
        <f t="shared" si="193"/>
        <v>#DIV/0!</v>
      </c>
      <c r="O73" s="8" t="e">
        <f t="shared" si="194"/>
        <v>#DIV/0!</v>
      </c>
      <c r="P73" t="e">
        <f>VLOOKUP(ROUND(O73,2),'Appendix3 table from B.17B'!$A$4:$C$1806,3)</f>
        <v>#DIV/0!</v>
      </c>
      <c r="Q73" t="e">
        <f>VLOOKUP(ROUND(O73,2),'Appendix3 table from B.17B'!$A$4:$C$1806,2)</f>
        <v>#DIV/0!</v>
      </c>
      <c r="R73" t="e">
        <f t="shared" si="195"/>
        <v>#DIV/0!</v>
      </c>
      <c r="S73" t="e">
        <f t="shared" si="196"/>
        <v>#NUM!</v>
      </c>
      <c r="T73" s="4" t="e">
        <f t="shared" si="197"/>
        <v>#DIV/0!</v>
      </c>
      <c r="U73" s="4" t="e">
        <f t="shared" si="198"/>
        <v>#DIV/0!</v>
      </c>
      <c r="V73" s="4" t="e">
        <f t="shared" si="199"/>
        <v>#DIV/0!</v>
      </c>
      <c r="W73" s="4" t="e">
        <f t="shared" si="200"/>
        <v>#DIV/0!</v>
      </c>
      <c r="X73" s="12" t="e">
        <f t="shared" si="201"/>
        <v>#DIV/0!</v>
      </c>
      <c r="Y73" s="4" t="e">
        <f>VLOOKUP(ROUND(W73,2),'Appendix3 table from B.17B'!$A$4:$D$1806,3)</f>
        <v>#DIV/0!</v>
      </c>
      <c r="Z73">
        <f t="shared" si="202"/>
        <v>0.97397509259268378</v>
      </c>
      <c r="AA73" t="e">
        <f t="shared" si="203"/>
        <v>#DIV/0!</v>
      </c>
      <c r="AB73" s="46" t="e">
        <f t="shared" si="204"/>
        <v>#DIV/0!</v>
      </c>
      <c r="AC73" s="15" t="e">
        <f t="shared" si="205"/>
        <v>#DIV/0!</v>
      </c>
      <c r="AD73" s="15" t="e">
        <f t="shared" si="206"/>
        <v>#NUM!</v>
      </c>
      <c r="AE73" s="56" t="e">
        <f t="shared" si="207"/>
        <v>#NUM!</v>
      </c>
      <c r="AF73" s="15" t="e">
        <f t="shared" si="208"/>
        <v>#DIV/0!</v>
      </c>
      <c r="AG73" s="15" t="e">
        <f t="shared" si="209"/>
        <v>#NUM!</v>
      </c>
      <c r="AH73" s="56" t="e">
        <f t="shared" si="210"/>
        <v>#NUM!</v>
      </c>
    </row>
    <row r="74" spans="2:37" ht="15" customHeight="1" x14ac:dyDescent="0.25">
      <c r="B74" s="77"/>
      <c r="C74" s="80"/>
      <c r="D74" s="80"/>
      <c r="E74" s="80"/>
      <c r="F74" s="80"/>
      <c r="G74" s="80"/>
      <c r="H74" s="80"/>
      <c r="I74" s="80"/>
      <c r="J74" s="21" t="s">
        <v>15</v>
      </c>
      <c r="K74" s="13">
        <v>20</v>
      </c>
      <c r="L74" s="13">
        <v>-0.2</v>
      </c>
      <c r="M74" s="58" t="e">
        <f t="shared" si="192"/>
        <v>#DIV/0!</v>
      </c>
      <c r="N74" s="18" t="e">
        <f t="shared" si="193"/>
        <v>#DIV/0!</v>
      </c>
      <c r="O74" s="8" t="e">
        <f t="shared" si="194"/>
        <v>#DIV/0!</v>
      </c>
      <c r="P74" t="e">
        <f>VLOOKUP(ROUND(O74,2),'Appendix3 table from B.17B'!$A$4:$C$1806,3)</f>
        <v>#DIV/0!</v>
      </c>
      <c r="Q74" t="e">
        <f>VLOOKUP(ROUND(O74,2),'Appendix3 table from B.17B'!$A$4:$C$1806,2)</f>
        <v>#DIV/0!</v>
      </c>
      <c r="R74" t="e">
        <f t="shared" si="195"/>
        <v>#DIV/0!</v>
      </c>
      <c r="S74" t="e">
        <f t="shared" si="196"/>
        <v>#NUM!</v>
      </c>
      <c r="T74" s="4" t="e">
        <f t="shared" si="197"/>
        <v>#DIV/0!</v>
      </c>
      <c r="U74" s="4" t="e">
        <f t="shared" si="198"/>
        <v>#DIV/0!</v>
      </c>
      <c r="V74" s="4" t="e">
        <f t="shared" si="199"/>
        <v>#DIV/0!</v>
      </c>
      <c r="W74" s="4" t="e">
        <f t="shared" si="200"/>
        <v>#DIV/0!</v>
      </c>
      <c r="X74" s="12" t="e">
        <f t="shared" si="201"/>
        <v>#DIV/0!</v>
      </c>
      <c r="Y74" s="4" t="e">
        <f>VLOOKUP(ROUND(W74,2),'Appendix3 table from B.17B'!$A$4:$D$1806,3)</f>
        <v>#DIV/0!</v>
      </c>
      <c r="Z74">
        <f t="shared" si="202"/>
        <v>0.97397509259268378</v>
      </c>
      <c r="AA74" t="e">
        <f t="shared" si="203"/>
        <v>#DIV/0!</v>
      </c>
      <c r="AB74" s="46" t="e">
        <f t="shared" si="204"/>
        <v>#DIV/0!</v>
      </c>
      <c r="AC74" s="15" t="e">
        <f t="shared" si="205"/>
        <v>#DIV/0!</v>
      </c>
      <c r="AD74" s="15" t="e">
        <f t="shared" si="206"/>
        <v>#NUM!</v>
      </c>
      <c r="AE74" s="56" t="e">
        <f t="shared" si="207"/>
        <v>#NUM!</v>
      </c>
      <c r="AF74" s="15" t="e">
        <f t="shared" si="208"/>
        <v>#DIV/0!</v>
      </c>
      <c r="AG74" s="15" t="e">
        <f t="shared" si="209"/>
        <v>#NUM!</v>
      </c>
      <c r="AH74" s="56" t="e">
        <f t="shared" si="210"/>
        <v>#NUM!</v>
      </c>
    </row>
    <row r="75" spans="2:37" x14ac:dyDescent="0.25">
      <c r="B75" s="77"/>
      <c r="C75" s="80"/>
      <c r="D75" s="80"/>
      <c r="E75" s="80"/>
      <c r="F75" s="80"/>
      <c r="G75" s="80"/>
      <c r="H75" s="80"/>
      <c r="I75" s="80"/>
      <c r="J75" s="21" t="s">
        <v>15</v>
      </c>
      <c r="K75" s="13">
        <v>20</v>
      </c>
      <c r="L75" s="13">
        <v>-0.2</v>
      </c>
      <c r="M75" s="58" t="e">
        <f>IF(J75="Y",AH75,IF(ABS(X75)&gt;0.5,AH75,AE75))</f>
        <v>#DIV/0!</v>
      </c>
      <c r="N75" s="18" t="e">
        <f t="shared" si="193"/>
        <v>#DIV/0!</v>
      </c>
      <c r="O75" s="8" t="e">
        <f t="shared" si="194"/>
        <v>#DIV/0!</v>
      </c>
      <c r="P75" t="e">
        <f>VLOOKUP(ROUND(O75,2),'Appendix3 table from B.17B'!$A$4:$C$1806,3)</f>
        <v>#DIV/0!</v>
      </c>
      <c r="Q75" t="e">
        <f>VLOOKUP(ROUND(O75,2),'Appendix3 table from B.17B'!$A$4:$C$1806,2)</f>
        <v>#DIV/0!</v>
      </c>
      <c r="R75" t="e">
        <f t="shared" si="195"/>
        <v>#DIV/0!</v>
      </c>
      <c r="S75" t="e">
        <f t="shared" si="196"/>
        <v>#NUM!</v>
      </c>
      <c r="T75" s="4" t="e">
        <f t="shared" si="197"/>
        <v>#DIV/0!</v>
      </c>
      <c r="U75" s="4" t="e">
        <f t="shared" si="198"/>
        <v>#DIV/0!</v>
      </c>
      <c r="V75" s="4" t="e">
        <f t="shared" si="199"/>
        <v>#DIV/0!</v>
      </c>
      <c r="W75" s="4" t="e">
        <f>($S$7*O75+T75*L75)/(T75+$S$7)</f>
        <v>#DIV/0!</v>
      </c>
      <c r="X75" s="12" t="e">
        <f>L75-O75</f>
        <v>#DIV/0!</v>
      </c>
      <c r="Y75" s="4" t="e">
        <f>VLOOKUP(ROUND(W75,2),'Appendix3 table from B.17B'!$A$4:$D$1806,3)</f>
        <v>#DIV/0!</v>
      </c>
      <c r="Z75">
        <f t="shared" si="202"/>
        <v>0.97397509259268378</v>
      </c>
      <c r="AA75" t="e">
        <f t="shared" si="203"/>
        <v>#DIV/0!</v>
      </c>
      <c r="AB75" s="46" t="e">
        <f t="shared" si="204"/>
        <v>#DIV/0!</v>
      </c>
      <c r="AC75" s="15" t="e">
        <f>(Y75+SQRT(Y75^2-Z75*AA75))/Z75</f>
        <v>#DIV/0!</v>
      </c>
      <c r="AD75" s="15" t="e">
        <f t="shared" si="206"/>
        <v>#NUM!</v>
      </c>
      <c r="AE75" s="56" t="e">
        <f>10^AD75</f>
        <v>#NUM!</v>
      </c>
      <c r="AF75" s="15" t="e">
        <f t="shared" si="208"/>
        <v>#DIV/0!</v>
      </c>
      <c r="AG75" s="15" t="e">
        <f t="shared" si="209"/>
        <v>#NUM!</v>
      </c>
      <c r="AH75" s="56" t="e">
        <f>10^AG75</f>
        <v>#NUM!</v>
      </c>
      <c r="AK75" s="1"/>
    </row>
    <row r="76" spans="2:37" ht="15" customHeight="1" x14ac:dyDescent="0.25">
      <c r="B76" s="77"/>
      <c r="C76" s="80"/>
      <c r="D76" s="80"/>
      <c r="E76" s="80"/>
      <c r="F76" s="80"/>
      <c r="G76" s="80"/>
      <c r="H76" s="80"/>
      <c r="I76" s="80"/>
      <c r="J76" s="21" t="s">
        <v>15</v>
      </c>
      <c r="K76" s="13">
        <v>20</v>
      </c>
      <c r="L76" s="13">
        <v>-0.2</v>
      </c>
      <c r="M76" s="58" t="e">
        <f t="shared" ref="M76:M80" si="211">IF(J76="Y",AH76,IF(ABS(X76)&gt;0.5,AH76,AE76))</f>
        <v>#DIV/0!</v>
      </c>
      <c r="N76" s="18" t="e">
        <f t="shared" si="193"/>
        <v>#DIV/0!</v>
      </c>
      <c r="O76" s="8" t="e">
        <f t="shared" si="194"/>
        <v>#DIV/0!</v>
      </c>
      <c r="P76" t="e">
        <f>VLOOKUP(ROUND(O76,2),'Appendix3 table from B.17B'!$A$4:$C$1806,3)</f>
        <v>#DIV/0!</v>
      </c>
      <c r="Q76" t="e">
        <f>VLOOKUP(ROUND(O76,2),'Appendix3 table from B.17B'!$A$4:$C$1806,2)</f>
        <v>#DIV/0!</v>
      </c>
      <c r="R76" t="e">
        <f t="shared" si="195"/>
        <v>#DIV/0!</v>
      </c>
      <c r="S76" t="e">
        <f t="shared" si="196"/>
        <v>#NUM!</v>
      </c>
      <c r="T76" s="4" t="e">
        <f t="shared" si="197"/>
        <v>#DIV/0!</v>
      </c>
      <c r="U76" s="4" t="e">
        <f t="shared" si="198"/>
        <v>#DIV/0!</v>
      </c>
      <c r="V76" s="4" t="e">
        <f t="shared" si="199"/>
        <v>#DIV/0!</v>
      </c>
      <c r="W76" s="4" t="e">
        <f t="shared" ref="W76:W80" si="212">($S$7*O76+T76*L76)/(T76+$S$7)</f>
        <v>#DIV/0!</v>
      </c>
      <c r="X76" s="12" t="e">
        <f t="shared" ref="X76:X80" si="213">L76-O76</f>
        <v>#DIV/0!</v>
      </c>
      <c r="Y76" s="4" t="e">
        <f>VLOOKUP(ROUND(W76,2),'Appendix3 table from B.17B'!$A$4:$D$1806,3)</f>
        <v>#DIV/0!</v>
      </c>
      <c r="Z76">
        <f t="shared" si="202"/>
        <v>0.97397509259268378</v>
      </c>
      <c r="AA76" t="e">
        <f t="shared" si="203"/>
        <v>#DIV/0!</v>
      </c>
      <c r="AB76" s="46" t="e">
        <f t="shared" si="204"/>
        <v>#DIV/0!</v>
      </c>
      <c r="AC76" s="15" t="e">
        <f t="shared" ref="AC76:AC80" si="214">(Y76+SQRT(Y76^2-Z76*AA76))/Z76</f>
        <v>#DIV/0!</v>
      </c>
      <c r="AD76" s="15" t="e">
        <f t="shared" si="206"/>
        <v>#NUM!</v>
      </c>
      <c r="AE76" s="56" t="e">
        <f t="shared" ref="AE76:AE80" si="215">10^AD76</f>
        <v>#NUM!</v>
      </c>
      <c r="AF76" s="15" t="e">
        <f t="shared" si="208"/>
        <v>#DIV/0!</v>
      </c>
      <c r="AG76" s="15" t="e">
        <f t="shared" si="209"/>
        <v>#NUM!</v>
      </c>
      <c r="AH76" s="56" t="e">
        <f t="shared" ref="AH76:AH80" si="216">10^AG76</f>
        <v>#NUM!</v>
      </c>
    </row>
    <row r="77" spans="2:37" ht="15" customHeight="1" x14ac:dyDescent="0.25">
      <c r="B77" s="77"/>
      <c r="C77" s="80"/>
      <c r="D77" s="80"/>
      <c r="E77" s="80"/>
      <c r="F77" s="80"/>
      <c r="G77" s="80"/>
      <c r="H77" s="80"/>
      <c r="I77" s="80"/>
      <c r="J77" s="21" t="s">
        <v>15</v>
      </c>
      <c r="K77" s="13">
        <v>20</v>
      </c>
      <c r="L77" s="13">
        <v>-0.2</v>
      </c>
      <c r="M77" s="58" t="e">
        <f t="shared" si="211"/>
        <v>#DIV/0!</v>
      </c>
      <c r="N77" s="18" t="e">
        <f t="shared" si="193"/>
        <v>#DIV/0!</v>
      </c>
      <c r="O77" s="8" t="e">
        <f t="shared" si="194"/>
        <v>#DIV/0!</v>
      </c>
      <c r="P77" t="e">
        <f>VLOOKUP(ROUND(O77,2),'Appendix3 table from B.17B'!$A$4:$C$1806,3)</f>
        <v>#DIV/0!</v>
      </c>
      <c r="Q77" t="e">
        <f>VLOOKUP(ROUND(O77,2),'Appendix3 table from B.17B'!$A$4:$C$1806,2)</f>
        <v>#DIV/0!</v>
      </c>
      <c r="R77" t="e">
        <f t="shared" si="195"/>
        <v>#DIV/0!</v>
      </c>
      <c r="S77" t="e">
        <f t="shared" si="196"/>
        <v>#NUM!</v>
      </c>
      <c r="T77" s="4" t="e">
        <f t="shared" si="197"/>
        <v>#DIV/0!</v>
      </c>
      <c r="U77" s="4" t="e">
        <f t="shared" si="198"/>
        <v>#DIV/0!</v>
      </c>
      <c r="V77" s="4" t="e">
        <f t="shared" si="199"/>
        <v>#DIV/0!</v>
      </c>
      <c r="W77" s="4" t="e">
        <f t="shared" si="212"/>
        <v>#DIV/0!</v>
      </c>
      <c r="X77" s="12" t="e">
        <f t="shared" si="213"/>
        <v>#DIV/0!</v>
      </c>
      <c r="Y77" s="4" t="e">
        <f>VLOOKUP(ROUND(W77,2),'Appendix3 table from B.17B'!$A$4:$D$1806,3)</f>
        <v>#DIV/0!</v>
      </c>
      <c r="Z77">
        <f t="shared" si="202"/>
        <v>0.97397509259268378</v>
      </c>
      <c r="AA77" t="e">
        <f t="shared" si="203"/>
        <v>#DIV/0!</v>
      </c>
      <c r="AB77" s="46" t="e">
        <f t="shared" si="204"/>
        <v>#DIV/0!</v>
      </c>
      <c r="AC77" s="15" t="e">
        <f t="shared" si="214"/>
        <v>#DIV/0!</v>
      </c>
      <c r="AD77" s="15" t="e">
        <f t="shared" si="206"/>
        <v>#NUM!</v>
      </c>
      <c r="AE77" s="56" t="e">
        <f t="shared" si="215"/>
        <v>#NUM!</v>
      </c>
      <c r="AF77" s="15" t="e">
        <f t="shared" si="208"/>
        <v>#DIV/0!</v>
      </c>
      <c r="AG77" s="15" t="e">
        <f t="shared" si="209"/>
        <v>#NUM!</v>
      </c>
      <c r="AH77" s="56" t="e">
        <f t="shared" si="216"/>
        <v>#NUM!</v>
      </c>
    </row>
    <row r="78" spans="2:37" ht="15" customHeight="1" x14ac:dyDescent="0.25">
      <c r="B78" s="77"/>
      <c r="C78" s="80"/>
      <c r="D78" s="80"/>
      <c r="E78" s="80"/>
      <c r="F78" s="80"/>
      <c r="G78" s="80"/>
      <c r="H78" s="80"/>
      <c r="I78" s="80"/>
      <c r="J78" s="21" t="s">
        <v>15</v>
      </c>
      <c r="K78" s="13">
        <v>20</v>
      </c>
      <c r="L78" s="13">
        <v>-0.2</v>
      </c>
      <c r="M78" s="58" t="e">
        <f t="shared" si="211"/>
        <v>#DIV/0!</v>
      </c>
      <c r="N78" s="18" t="e">
        <f t="shared" si="193"/>
        <v>#DIV/0!</v>
      </c>
      <c r="O78" s="8" t="e">
        <f t="shared" si="194"/>
        <v>#DIV/0!</v>
      </c>
      <c r="P78" t="e">
        <f>VLOOKUP(ROUND(O78,2),'Appendix3 table from B.17B'!$A$4:$C$1806,3)</f>
        <v>#DIV/0!</v>
      </c>
      <c r="Q78" t="e">
        <f>VLOOKUP(ROUND(O78,2),'Appendix3 table from B.17B'!$A$4:$C$1806,2)</f>
        <v>#DIV/0!</v>
      </c>
      <c r="R78" t="e">
        <f t="shared" si="195"/>
        <v>#DIV/0!</v>
      </c>
      <c r="S78" t="e">
        <f t="shared" si="196"/>
        <v>#NUM!</v>
      </c>
      <c r="T78" s="4" t="e">
        <f t="shared" si="197"/>
        <v>#DIV/0!</v>
      </c>
      <c r="U78" s="4" t="e">
        <f t="shared" si="198"/>
        <v>#DIV/0!</v>
      </c>
      <c r="V78" s="4" t="e">
        <f t="shared" si="199"/>
        <v>#DIV/0!</v>
      </c>
      <c r="W78" s="4" t="e">
        <f t="shared" si="212"/>
        <v>#DIV/0!</v>
      </c>
      <c r="X78" s="12" t="e">
        <f t="shared" si="213"/>
        <v>#DIV/0!</v>
      </c>
      <c r="Y78" s="4" t="e">
        <f>VLOOKUP(ROUND(W78,2),'Appendix3 table from B.17B'!$A$4:$D$1806,3)</f>
        <v>#DIV/0!</v>
      </c>
      <c r="Z78">
        <f t="shared" si="202"/>
        <v>0.97397509259268378</v>
      </c>
      <c r="AA78" t="e">
        <f t="shared" si="203"/>
        <v>#DIV/0!</v>
      </c>
      <c r="AB78" s="46" t="e">
        <f t="shared" si="204"/>
        <v>#DIV/0!</v>
      </c>
      <c r="AC78" s="15" t="e">
        <f t="shared" si="214"/>
        <v>#DIV/0!</v>
      </c>
      <c r="AD78" s="15" t="e">
        <f t="shared" si="206"/>
        <v>#NUM!</v>
      </c>
      <c r="AE78" s="56" t="e">
        <f t="shared" si="215"/>
        <v>#NUM!</v>
      </c>
      <c r="AF78" s="15" t="e">
        <f t="shared" si="208"/>
        <v>#DIV/0!</v>
      </c>
      <c r="AG78" s="15" t="e">
        <f t="shared" si="209"/>
        <v>#NUM!</v>
      </c>
      <c r="AH78" s="56" t="e">
        <f t="shared" si="216"/>
        <v>#NUM!</v>
      </c>
    </row>
    <row r="79" spans="2:37" ht="15" customHeight="1" x14ac:dyDescent="0.25">
      <c r="B79" s="77"/>
      <c r="C79" s="80"/>
      <c r="D79" s="80"/>
      <c r="E79" s="80"/>
      <c r="F79" s="80"/>
      <c r="G79" s="80"/>
      <c r="H79" s="80"/>
      <c r="I79" s="80"/>
      <c r="J79" s="21" t="s">
        <v>15</v>
      </c>
      <c r="K79" s="13">
        <v>20</v>
      </c>
      <c r="L79" s="13">
        <v>-0.2</v>
      </c>
      <c r="M79" s="58" t="e">
        <f t="shared" si="211"/>
        <v>#DIV/0!</v>
      </c>
      <c r="N79" s="18" t="e">
        <f t="shared" si="193"/>
        <v>#DIV/0!</v>
      </c>
      <c r="O79" s="8" t="e">
        <f t="shared" si="194"/>
        <v>#DIV/0!</v>
      </c>
      <c r="P79" t="e">
        <f>VLOOKUP(ROUND(O79,2),'Appendix3 table from B.17B'!$A$4:$C$1806,3)</f>
        <v>#DIV/0!</v>
      </c>
      <c r="Q79" t="e">
        <f>VLOOKUP(ROUND(O79,2),'Appendix3 table from B.17B'!$A$4:$C$1806,2)</f>
        <v>#DIV/0!</v>
      </c>
      <c r="R79" t="e">
        <f t="shared" si="195"/>
        <v>#DIV/0!</v>
      </c>
      <c r="S79" t="e">
        <f t="shared" si="196"/>
        <v>#NUM!</v>
      </c>
      <c r="T79" s="4" t="e">
        <f t="shared" si="197"/>
        <v>#DIV/0!</v>
      </c>
      <c r="U79" s="4" t="e">
        <f t="shared" si="198"/>
        <v>#DIV/0!</v>
      </c>
      <c r="V79" s="4" t="e">
        <f t="shared" si="199"/>
        <v>#DIV/0!</v>
      </c>
      <c r="W79" s="4" t="e">
        <f t="shared" si="212"/>
        <v>#DIV/0!</v>
      </c>
      <c r="X79" s="12" t="e">
        <f t="shared" si="213"/>
        <v>#DIV/0!</v>
      </c>
      <c r="Y79" s="4" t="e">
        <f>VLOOKUP(ROUND(W79,2),'Appendix3 table from B.17B'!$A$4:$D$1806,3)</f>
        <v>#DIV/0!</v>
      </c>
      <c r="Z79">
        <f t="shared" si="202"/>
        <v>0.97397509259268378</v>
      </c>
      <c r="AA79" t="e">
        <f t="shared" si="203"/>
        <v>#DIV/0!</v>
      </c>
      <c r="AB79" s="46" t="e">
        <f t="shared" si="204"/>
        <v>#DIV/0!</v>
      </c>
      <c r="AC79" s="15" t="e">
        <f t="shared" si="214"/>
        <v>#DIV/0!</v>
      </c>
      <c r="AD79" s="15" t="e">
        <f t="shared" si="206"/>
        <v>#NUM!</v>
      </c>
      <c r="AE79" s="56" t="e">
        <f t="shared" si="215"/>
        <v>#NUM!</v>
      </c>
      <c r="AF79" s="15" t="e">
        <f t="shared" si="208"/>
        <v>#DIV/0!</v>
      </c>
      <c r="AG79" s="15" t="e">
        <f t="shared" si="209"/>
        <v>#NUM!</v>
      </c>
      <c r="AH79" s="56" t="e">
        <f t="shared" si="216"/>
        <v>#NUM!</v>
      </c>
    </row>
    <row r="80" spans="2:37" ht="15" customHeight="1" x14ac:dyDescent="0.25">
      <c r="B80" s="77"/>
      <c r="C80" s="80"/>
      <c r="D80" s="80"/>
      <c r="E80" s="80"/>
      <c r="F80" s="80"/>
      <c r="G80" s="80"/>
      <c r="H80" s="80"/>
      <c r="I80" s="80"/>
      <c r="J80" s="21" t="s">
        <v>15</v>
      </c>
      <c r="K80" s="13">
        <v>20</v>
      </c>
      <c r="L80" s="13">
        <v>-0.2</v>
      </c>
      <c r="M80" s="58" t="e">
        <f t="shared" si="211"/>
        <v>#DIV/0!</v>
      </c>
      <c r="N80" s="18" t="e">
        <f t="shared" si="193"/>
        <v>#DIV/0!</v>
      </c>
      <c r="O80" s="8" t="e">
        <f t="shared" si="194"/>
        <v>#DIV/0!</v>
      </c>
      <c r="P80" t="e">
        <f>VLOOKUP(ROUND(O80,2),'Appendix3 table from B.17B'!$A$4:$C$1806,3)</f>
        <v>#DIV/0!</v>
      </c>
      <c r="Q80" t="e">
        <f>VLOOKUP(ROUND(O80,2),'Appendix3 table from B.17B'!$A$4:$C$1806,2)</f>
        <v>#DIV/0!</v>
      </c>
      <c r="R80" t="e">
        <f t="shared" si="195"/>
        <v>#DIV/0!</v>
      </c>
      <c r="S80" t="e">
        <f t="shared" si="196"/>
        <v>#NUM!</v>
      </c>
      <c r="T80" s="4" t="e">
        <f t="shared" si="197"/>
        <v>#DIV/0!</v>
      </c>
      <c r="U80" s="4" t="e">
        <f t="shared" si="198"/>
        <v>#DIV/0!</v>
      </c>
      <c r="V80" s="4" t="e">
        <f t="shared" si="199"/>
        <v>#DIV/0!</v>
      </c>
      <c r="W80" s="4" t="e">
        <f t="shared" si="212"/>
        <v>#DIV/0!</v>
      </c>
      <c r="X80" s="12" t="e">
        <f t="shared" si="213"/>
        <v>#DIV/0!</v>
      </c>
      <c r="Y80" s="4" t="e">
        <f>VLOOKUP(ROUND(W80,2),'Appendix3 table from B.17B'!$A$4:$D$1806,3)</f>
        <v>#DIV/0!</v>
      </c>
      <c r="Z80">
        <f t="shared" si="202"/>
        <v>0.97397509259268378</v>
      </c>
      <c r="AA80" t="e">
        <f t="shared" si="203"/>
        <v>#DIV/0!</v>
      </c>
      <c r="AB80" s="46" t="e">
        <f t="shared" si="204"/>
        <v>#DIV/0!</v>
      </c>
      <c r="AC80" s="15" t="e">
        <f t="shared" si="214"/>
        <v>#DIV/0!</v>
      </c>
      <c r="AD80" s="15" t="e">
        <f t="shared" si="206"/>
        <v>#NUM!</v>
      </c>
      <c r="AE80" s="56" t="e">
        <f t="shared" si="215"/>
        <v>#NUM!</v>
      </c>
      <c r="AF80" s="15" t="e">
        <f t="shared" si="208"/>
        <v>#DIV/0!</v>
      </c>
      <c r="AG80" s="15" t="e">
        <f t="shared" si="209"/>
        <v>#NUM!</v>
      </c>
      <c r="AH80" s="56" t="e">
        <f t="shared" si="216"/>
        <v>#NUM!</v>
      </c>
    </row>
    <row r="81" spans="1:37" x14ac:dyDescent="0.25">
      <c r="B81" s="77"/>
      <c r="C81" s="80"/>
      <c r="D81" s="80"/>
      <c r="E81" s="80"/>
      <c r="F81" s="80"/>
      <c r="G81" s="80"/>
      <c r="H81" s="80"/>
      <c r="I81" s="80"/>
      <c r="J81" s="21" t="s">
        <v>15</v>
      </c>
      <c r="K81" s="13">
        <v>20</v>
      </c>
      <c r="L81" s="13">
        <v>-0.2</v>
      </c>
      <c r="M81" s="58" t="e">
        <f>IF(J81="Y",AH81,IF(ABS(X81)&gt;0.5,AH81,AE81))</f>
        <v>#DIV/0!</v>
      </c>
      <c r="N81" s="18" t="e">
        <f t="shared" si="193"/>
        <v>#DIV/0!</v>
      </c>
      <c r="O81" s="8" t="e">
        <f t="shared" si="194"/>
        <v>#DIV/0!</v>
      </c>
      <c r="P81" t="e">
        <f>VLOOKUP(ROUND(O81,2),'Appendix3 table from B.17B'!$A$4:$C$1806,3)</f>
        <v>#DIV/0!</v>
      </c>
      <c r="Q81" t="e">
        <f>VLOOKUP(ROUND(O81,2),'Appendix3 table from B.17B'!$A$4:$C$1806,2)</f>
        <v>#DIV/0!</v>
      </c>
      <c r="R81" t="e">
        <f t="shared" si="195"/>
        <v>#DIV/0!</v>
      </c>
      <c r="S81" t="e">
        <f t="shared" si="196"/>
        <v>#NUM!</v>
      </c>
      <c r="T81" s="4" t="e">
        <f t="shared" si="197"/>
        <v>#DIV/0!</v>
      </c>
      <c r="U81" s="4" t="e">
        <f t="shared" si="198"/>
        <v>#DIV/0!</v>
      </c>
      <c r="V81" s="4" t="e">
        <f t="shared" si="199"/>
        <v>#DIV/0!</v>
      </c>
      <c r="W81" s="4" t="e">
        <f>($S$7*O81+T81*L81)/(T81+$S$7)</f>
        <v>#DIV/0!</v>
      </c>
      <c r="X81" s="12" t="e">
        <f>L81-O81</f>
        <v>#DIV/0!</v>
      </c>
      <c r="Y81" s="4" t="e">
        <f>VLOOKUP(ROUND(W81,2),'Appendix3 table from B.17B'!$A$4:$D$1806,3)</f>
        <v>#DIV/0!</v>
      </c>
      <c r="Z81">
        <f t="shared" si="202"/>
        <v>0.97397509259268378</v>
      </c>
      <c r="AA81" t="e">
        <f t="shared" si="203"/>
        <v>#DIV/0!</v>
      </c>
      <c r="AB81" s="46" t="e">
        <f t="shared" si="204"/>
        <v>#DIV/0!</v>
      </c>
      <c r="AC81" s="15" t="e">
        <f>(Y81+SQRT(Y81^2-Z81*AA81))/Z81</f>
        <v>#DIV/0!</v>
      </c>
      <c r="AD81" s="15" t="e">
        <f t="shared" si="206"/>
        <v>#NUM!</v>
      </c>
      <c r="AE81" s="56" t="e">
        <f>10^AD81</f>
        <v>#NUM!</v>
      </c>
      <c r="AF81" s="15" t="e">
        <f t="shared" si="208"/>
        <v>#DIV/0!</v>
      </c>
      <c r="AG81" s="15" t="e">
        <f t="shared" si="209"/>
        <v>#NUM!</v>
      </c>
      <c r="AH81" s="56" t="e">
        <f>10^AG81</f>
        <v>#NUM!</v>
      </c>
      <c r="AK81" s="1"/>
    </row>
    <row r="82" spans="1:37" ht="15" customHeight="1" x14ac:dyDescent="0.25">
      <c r="B82" s="77"/>
      <c r="C82" s="80"/>
      <c r="D82" s="80"/>
      <c r="E82" s="80"/>
      <c r="F82" s="80"/>
      <c r="G82" s="80"/>
      <c r="H82" s="80"/>
      <c r="I82" s="80"/>
      <c r="J82" s="21" t="s">
        <v>15</v>
      </c>
      <c r="K82" s="13">
        <v>20</v>
      </c>
      <c r="L82" s="13">
        <v>-0.2</v>
      </c>
      <c r="M82" s="58" t="e">
        <f t="shared" ref="M82:M88" si="217">IF(J82="Y",AH82,IF(ABS(X82)&gt;0.5,AH82,AE82))</f>
        <v>#DIV/0!</v>
      </c>
      <c r="N82" s="18" t="e">
        <f t="shared" ref="N82:N96" si="218">M82/H82</f>
        <v>#DIV/0!</v>
      </c>
      <c r="O82" s="8" t="e">
        <f t="shared" ref="O82:O96" si="219">-2.5+3.12*((LOG10(H82/E82))/(LOG10(E82/D82)))</f>
        <v>#DIV/0!</v>
      </c>
      <c r="P82" t="e">
        <f>VLOOKUP(ROUND(O82,2),'Appendix3 table from B.17B'!$A$4:$C$1806,3)</f>
        <v>#DIV/0!</v>
      </c>
      <c r="Q82" t="e">
        <f>VLOOKUP(ROUND(O82,2),'Appendix3 table from B.17B'!$A$4:$C$1806,2)</f>
        <v>#DIV/0!</v>
      </c>
      <c r="R82" t="e">
        <f t="shared" ref="R82:R96" si="220">(LOG10(H82/D82))/(P82-Q82)</f>
        <v>#DIV/0!</v>
      </c>
      <c r="S82" t="e">
        <f t="shared" ref="S82:S96" si="221">LOG10(D82)-(Q82*R82)</f>
        <v>#NUM!</v>
      </c>
      <c r="T82" s="4" t="e">
        <f t="shared" ref="T82:T96" si="222">10^(U82-V82*(LOG10(K82/10)))</f>
        <v>#DIV/0!</v>
      </c>
      <c r="U82" s="4" t="e">
        <f t="shared" ref="U82:U96" si="223">IF(ABS(O82)&gt;0.9, -0.52+0.3*ABS(O82), -0.33+0.08*ABS(O82))</f>
        <v>#DIV/0!</v>
      </c>
      <c r="V82" s="4" t="e">
        <f t="shared" ref="V82:V96" si="224">IF(ABS(O82)&gt;1.5, 0.55, 0.94-0.26*ABS(O82))</f>
        <v>#DIV/0!</v>
      </c>
      <c r="W82" s="4" t="e">
        <f t="shared" ref="W82:W88" si="225">($S$7*O82+T82*L82)/(T82+$S$7)</f>
        <v>#DIV/0!</v>
      </c>
      <c r="X82" s="12" t="e">
        <f t="shared" ref="X82:X88" si="226">L82-O82</f>
        <v>#DIV/0!</v>
      </c>
      <c r="Y82" s="4" t="e">
        <f>VLOOKUP(ROUND(W82,2),'Appendix3 table from B.17B'!$A$4:$D$1806,3)</f>
        <v>#DIV/0!</v>
      </c>
      <c r="Z82">
        <f t="shared" ref="Z82:Z96" si="227">1-($R$7^2/(2*(K82-1)))</f>
        <v>0.97397509259268378</v>
      </c>
      <c r="AA82" t="e">
        <f t="shared" ref="AA82:AA96" si="228">Y82^2-($R$7^2/K82)</f>
        <v>#DIV/0!</v>
      </c>
      <c r="AB82" s="46" t="e">
        <f t="shared" ref="AB82:AB96" si="229">P82^2-($R$7^2/K82)</f>
        <v>#DIV/0!</v>
      </c>
      <c r="AC82" s="15" t="e">
        <f t="shared" ref="AC82:AC88" si="230">(Y82+SQRT(Y82^2-Z82*AA82))/Z82</f>
        <v>#DIV/0!</v>
      </c>
      <c r="AD82" s="15" t="e">
        <f t="shared" ref="AD82:AD96" si="231">S82+(R82*AC82)</f>
        <v>#NUM!</v>
      </c>
      <c r="AE82" s="56" t="e">
        <f t="shared" ref="AE82:AE88" si="232">10^AD82</f>
        <v>#NUM!</v>
      </c>
      <c r="AF82" s="15" t="e">
        <f t="shared" ref="AF82:AF96" si="233">(P82+SQRT(P82^2-Z82*AB82))/Z82</f>
        <v>#DIV/0!</v>
      </c>
      <c r="AG82" s="15" t="e">
        <f t="shared" ref="AG82:AG96" si="234">S82+(R82*AF82)</f>
        <v>#NUM!</v>
      </c>
      <c r="AH82" s="56" t="e">
        <f t="shared" ref="AH82:AH88" si="235">10^AG82</f>
        <v>#NUM!</v>
      </c>
    </row>
    <row r="83" spans="1:37" ht="15" customHeight="1" x14ac:dyDescent="0.25">
      <c r="B83" s="77"/>
      <c r="C83" s="80"/>
      <c r="D83" s="80"/>
      <c r="E83" s="80"/>
      <c r="F83" s="80"/>
      <c r="G83" s="80"/>
      <c r="H83" s="80"/>
      <c r="I83" s="80"/>
      <c r="J83" s="21" t="s">
        <v>15</v>
      </c>
      <c r="K83" s="13">
        <v>20</v>
      </c>
      <c r="L83" s="13">
        <v>-0.2</v>
      </c>
      <c r="M83" s="58" t="e">
        <f t="shared" si="217"/>
        <v>#DIV/0!</v>
      </c>
      <c r="N83" s="18" t="e">
        <f t="shared" si="218"/>
        <v>#DIV/0!</v>
      </c>
      <c r="O83" s="8" t="e">
        <f t="shared" si="219"/>
        <v>#DIV/0!</v>
      </c>
      <c r="P83" t="e">
        <f>VLOOKUP(ROUND(O83,2),'Appendix3 table from B.17B'!$A$4:$C$1806,3)</f>
        <v>#DIV/0!</v>
      </c>
      <c r="Q83" t="e">
        <f>VLOOKUP(ROUND(O83,2),'Appendix3 table from B.17B'!$A$4:$C$1806,2)</f>
        <v>#DIV/0!</v>
      </c>
      <c r="R83" t="e">
        <f t="shared" si="220"/>
        <v>#DIV/0!</v>
      </c>
      <c r="S83" t="e">
        <f t="shared" si="221"/>
        <v>#NUM!</v>
      </c>
      <c r="T83" s="4" t="e">
        <f t="shared" si="222"/>
        <v>#DIV/0!</v>
      </c>
      <c r="U83" s="4" t="e">
        <f t="shared" si="223"/>
        <v>#DIV/0!</v>
      </c>
      <c r="V83" s="4" t="e">
        <f t="shared" si="224"/>
        <v>#DIV/0!</v>
      </c>
      <c r="W83" s="4" t="e">
        <f t="shared" si="225"/>
        <v>#DIV/0!</v>
      </c>
      <c r="X83" s="12" t="e">
        <f t="shared" si="226"/>
        <v>#DIV/0!</v>
      </c>
      <c r="Y83" s="4" t="e">
        <f>VLOOKUP(ROUND(W83,2),'Appendix3 table from B.17B'!$A$4:$D$1806,3)</f>
        <v>#DIV/0!</v>
      </c>
      <c r="Z83">
        <f t="shared" si="227"/>
        <v>0.97397509259268378</v>
      </c>
      <c r="AA83" t="e">
        <f t="shared" si="228"/>
        <v>#DIV/0!</v>
      </c>
      <c r="AB83" s="46" t="e">
        <f t="shared" si="229"/>
        <v>#DIV/0!</v>
      </c>
      <c r="AC83" s="15" t="e">
        <f t="shared" si="230"/>
        <v>#DIV/0!</v>
      </c>
      <c r="AD83" s="15" t="e">
        <f t="shared" si="231"/>
        <v>#NUM!</v>
      </c>
      <c r="AE83" s="56" t="e">
        <f t="shared" si="232"/>
        <v>#NUM!</v>
      </c>
      <c r="AF83" s="15" t="e">
        <f t="shared" si="233"/>
        <v>#DIV/0!</v>
      </c>
      <c r="AG83" s="15" t="e">
        <f t="shared" si="234"/>
        <v>#NUM!</v>
      </c>
      <c r="AH83" s="56" t="e">
        <f t="shared" si="235"/>
        <v>#NUM!</v>
      </c>
    </row>
    <row r="84" spans="1:37" ht="15" customHeight="1" x14ac:dyDescent="0.25">
      <c r="B84" s="77"/>
      <c r="C84" s="80"/>
      <c r="D84" s="80"/>
      <c r="E84" s="80"/>
      <c r="F84" s="80"/>
      <c r="G84" s="80"/>
      <c r="H84" s="80"/>
      <c r="I84" s="80"/>
      <c r="J84" s="21" t="s">
        <v>15</v>
      </c>
      <c r="K84" s="13">
        <v>20</v>
      </c>
      <c r="L84" s="13">
        <v>-0.2</v>
      </c>
      <c r="M84" s="58" t="e">
        <f t="shared" si="217"/>
        <v>#DIV/0!</v>
      </c>
      <c r="N84" s="18" t="e">
        <f t="shared" si="218"/>
        <v>#DIV/0!</v>
      </c>
      <c r="O84" s="8" t="e">
        <f t="shared" si="219"/>
        <v>#DIV/0!</v>
      </c>
      <c r="P84" t="e">
        <f>VLOOKUP(ROUND(O84,2),'Appendix3 table from B.17B'!$A$4:$C$1806,3)</f>
        <v>#DIV/0!</v>
      </c>
      <c r="Q84" t="e">
        <f>VLOOKUP(ROUND(O84,2),'Appendix3 table from B.17B'!$A$4:$C$1806,2)</f>
        <v>#DIV/0!</v>
      </c>
      <c r="R84" t="e">
        <f t="shared" si="220"/>
        <v>#DIV/0!</v>
      </c>
      <c r="S84" t="e">
        <f t="shared" si="221"/>
        <v>#NUM!</v>
      </c>
      <c r="T84" s="4" t="e">
        <f t="shared" si="222"/>
        <v>#DIV/0!</v>
      </c>
      <c r="U84" s="4" t="e">
        <f t="shared" si="223"/>
        <v>#DIV/0!</v>
      </c>
      <c r="V84" s="4" t="e">
        <f t="shared" si="224"/>
        <v>#DIV/0!</v>
      </c>
      <c r="W84" s="4" t="e">
        <f t="shared" si="225"/>
        <v>#DIV/0!</v>
      </c>
      <c r="X84" s="12" t="e">
        <f t="shared" si="226"/>
        <v>#DIV/0!</v>
      </c>
      <c r="Y84" s="4" t="e">
        <f>VLOOKUP(ROUND(W84,2),'Appendix3 table from B.17B'!$A$4:$D$1806,3)</f>
        <v>#DIV/0!</v>
      </c>
      <c r="Z84">
        <f t="shared" si="227"/>
        <v>0.97397509259268378</v>
      </c>
      <c r="AA84" t="e">
        <f t="shared" si="228"/>
        <v>#DIV/0!</v>
      </c>
      <c r="AB84" s="46" t="e">
        <f t="shared" si="229"/>
        <v>#DIV/0!</v>
      </c>
      <c r="AC84" s="15" t="e">
        <f t="shared" si="230"/>
        <v>#DIV/0!</v>
      </c>
      <c r="AD84" s="15" t="e">
        <f t="shared" si="231"/>
        <v>#NUM!</v>
      </c>
      <c r="AE84" s="56" t="e">
        <f t="shared" si="232"/>
        <v>#NUM!</v>
      </c>
      <c r="AF84" s="15" t="e">
        <f t="shared" si="233"/>
        <v>#DIV/0!</v>
      </c>
      <c r="AG84" s="15" t="e">
        <f t="shared" si="234"/>
        <v>#NUM!</v>
      </c>
      <c r="AH84" s="56" t="e">
        <f t="shared" si="235"/>
        <v>#NUM!</v>
      </c>
    </row>
    <row r="85" spans="1:37" ht="15" customHeight="1" x14ac:dyDescent="0.25">
      <c r="B85" s="77"/>
      <c r="C85" s="80"/>
      <c r="D85" s="80"/>
      <c r="E85" s="80"/>
      <c r="F85" s="80"/>
      <c r="G85" s="80"/>
      <c r="H85" s="80"/>
      <c r="I85" s="80"/>
      <c r="J85" s="21" t="s">
        <v>15</v>
      </c>
      <c r="K85" s="13">
        <v>20</v>
      </c>
      <c r="L85" s="13">
        <v>-0.2</v>
      </c>
      <c r="M85" s="58" t="e">
        <f t="shared" si="217"/>
        <v>#DIV/0!</v>
      </c>
      <c r="N85" s="18" t="e">
        <f t="shared" si="218"/>
        <v>#DIV/0!</v>
      </c>
      <c r="O85" s="8" t="e">
        <f t="shared" si="219"/>
        <v>#DIV/0!</v>
      </c>
      <c r="P85" t="e">
        <f>VLOOKUP(ROUND(O85,2),'Appendix3 table from B.17B'!$A$4:$C$1806,3)</f>
        <v>#DIV/0!</v>
      </c>
      <c r="Q85" t="e">
        <f>VLOOKUP(ROUND(O85,2),'Appendix3 table from B.17B'!$A$4:$C$1806,2)</f>
        <v>#DIV/0!</v>
      </c>
      <c r="R85" t="e">
        <f t="shared" si="220"/>
        <v>#DIV/0!</v>
      </c>
      <c r="S85" t="e">
        <f t="shared" si="221"/>
        <v>#NUM!</v>
      </c>
      <c r="T85" s="4" t="e">
        <f t="shared" si="222"/>
        <v>#DIV/0!</v>
      </c>
      <c r="U85" s="4" t="e">
        <f t="shared" si="223"/>
        <v>#DIV/0!</v>
      </c>
      <c r="V85" s="4" t="e">
        <f t="shared" si="224"/>
        <v>#DIV/0!</v>
      </c>
      <c r="W85" s="4" t="e">
        <f t="shared" si="225"/>
        <v>#DIV/0!</v>
      </c>
      <c r="X85" s="12" t="e">
        <f t="shared" si="226"/>
        <v>#DIV/0!</v>
      </c>
      <c r="Y85" s="4" t="e">
        <f>VLOOKUP(ROUND(W85,2),'Appendix3 table from B.17B'!$A$4:$D$1806,3)</f>
        <v>#DIV/0!</v>
      </c>
      <c r="Z85">
        <f t="shared" si="227"/>
        <v>0.97397509259268378</v>
      </c>
      <c r="AA85" t="e">
        <f t="shared" si="228"/>
        <v>#DIV/0!</v>
      </c>
      <c r="AB85" s="46" t="e">
        <f t="shared" si="229"/>
        <v>#DIV/0!</v>
      </c>
      <c r="AC85" s="15" t="e">
        <f t="shared" si="230"/>
        <v>#DIV/0!</v>
      </c>
      <c r="AD85" s="15" t="e">
        <f t="shared" si="231"/>
        <v>#NUM!</v>
      </c>
      <c r="AE85" s="56" t="e">
        <f t="shared" si="232"/>
        <v>#NUM!</v>
      </c>
      <c r="AF85" s="15" t="e">
        <f t="shared" si="233"/>
        <v>#DIV/0!</v>
      </c>
      <c r="AG85" s="15" t="e">
        <f t="shared" si="234"/>
        <v>#NUM!</v>
      </c>
      <c r="AH85" s="56" t="e">
        <f t="shared" si="235"/>
        <v>#NUM!</v>
      </c>
    </row>
    <row r="86" spans="1:37" ht="15" customHeight="1" x14ac:dyDescent="0.25">
      <c r="B86" s="77"/>
      <c r="C86" s="80"/>
      <c r="D86" s="80"/>
      <c r="E86" s="80"/>
      <c r="F86" s="80"/>
      <c r="G86" s="80"/>
      <c r="H86" s="80"/>
      <c r="I86" s="80"/>
      <c r="J86" s="21" t="s">
        <v>15</v>
      </c>
      <c r="K86" s="13">
        <v>20</v>
      </c>
      <c r="L86" s="13">
        <v>-0.2</v>
      </c>
      <c r="M86" s="58" t="e">
        <f t="shared" si="217"/>
        <v>#DIV/0!</v>
      </c>
      <c r="N86" s="18" t="e">
        <f t="shared" si="218"/>
        <v>#DIV/0!</v>
      </c>
      <c r="O86" s="8" t="e">
        <f t="shared" si="219"/>
        <v>#DIV/0!</v>
      </c>
      <c r="P86" t="e">
        <f>VLOOKUP(ROUND(O86,2),'Appendix3 table from B.17B'!$A$4:$C$1806,3)</f>
        <v>#DIV/0!</v>
      </c>
      <c r="Q86" t="e">
        <f>VLOOKUP(ROUND(O86,2),'Appendix3 table from B.17B'!$A$4:$C$1806,2)</f>
        <v>#DIV/0!</v>
      </c>
      <c r="R86" t="e">
        <f t="shared" si="220"/>
        <v>#DIV/0!</v>
      </c>
      <c r="S86" t="e">
        <f t="shared" si="221"/>
        <v>#NUM!</v>
      </c>
      <c r="T86" s="4" t="e">
        <f t="shared" si="222"/>
        <v>#DIV/0!</v>
      </c>
      <c r="U86" s="4" t="e">
        <f t="shared" si="223"/>
        <v>#DIV/0!</v>
      </c>
      <c r="V86" s="4" t="e">
        <f t="shared" si="224"/>
        <v>#DIV/0!</v>
      </c>
      <c r="W86" s="4" t="e">
        <f t="shared" si="225"/>
        <v>#DIV/0!</v>
      </c>
      <c r="X86" s="12" t="e">
        <f t="shared" si="226"/>
        <v>#DIV/0!</v>
      </c>
      <c r="Y86" s="4" t="e">
        <f>VLOOKUP(ROUND(W86,2),'Appendix3 table from B.17B'!$A$4:$D$1806,3)</f>
        <v>#DIV/0!</v>
      </c>
      <c r="Z86">
        <f t="shared" si="227"/>
        <v>0.97397509259268378</v>
      </c>
      <c r="AA86" t="e">
        <f t="shared" si="228"/>
        <v>#DIV/0!</v>
      </c>
      <c r="AB86" s="46" t="e">
        <f t="shared" si="229"/>
        <v>#DIV/0!</v>
      </c>
      <c r="AC86" s="15" t="e">
        <f t="shared" si="230"/>
        <v>#DIV/0!</v>
      </c>
      <c r="AD86" s="15" t="e">
        <f t="shared" si="231"/>
        <v>#NUM!</v>
      </c>
      <c r="AE86" s="56" t="e">
        <f t="shared" si="232"/>
        <v>#NUM!</v>
      </c>
      <c r="AF86" s="15" t="e">
        <f t="shared" si="233"/>
        <v>#DIV/0!</v>
      </c>
      <c r="AG86" s="15" t="e">
        <f t="shared" si="234"/>
        <v>#NUM!</v>
      </c>
      <c r="AH86" s="56" t="e">
        <f t="shared" si="235"/>
        <v>#NUM!</v>
      </c>
    </row>
    <row r="87" spans="1:37" ht="15" customHeight="1" x14ac:dyDescent="0.25">
      <c r="B87" s="77"/>
      <c r="C87" s="80"/>
      <c r="D87" s="80"/>
      <c r="E87" s="80"/>
      <c r="F87" s="80"/>
      <c r="G87" s="80"/>
      <c r="H87" s="80"/>
      <c r="I87" s="80"/>
      <c r="J87" s="21" t="s">
        <v>15</v>
      </c>
      <c r="K87" s="13">
        <v>20</v>
      </c>
      <c r="L87" s="13">
        <v>-0.2</v>
      </c>
      <c r="M87" s="58" t="e">
        <f t="shared" si="217"/>
        <v>#DIV/0!</v>
      </c>
      <c r="N87" s="18" t="e">
        <f t="shared" si="218"/>
        <v>#DIV/0!</v>
      </c>
      <c r="O87" s="8" t="e">
        <f t="shared" si="219"/>
        <v>#DIV/0!</v>
      </c>
      <c r="P87" t="e">
        <f>VLOOKUP(ROUND(O87,2),'Appendix3 table from B.17B'!$A$4:$C$1806,3)</f>
        <v>#DIV/0!</v>
      </c>
      <c r="Q87" t="e">
        <f>VLOOKUP(ROUND(O87,2),'Appendix3 table from B.17B'!$A$4:$C$1806,2)</f>
        <v>#DIV/0!</v>
      </c>
      <c r="R87" t="e">
        <f t="shared" si="220"/>
        <v>#DIV/0!</v>
      </c>
      <c r="S87" t="e">
        <f t="shared" si="221"/>
        <v>#NUM!</v>
      </c>
      <c r="T87" s="4" t="e">
        <f t="shared" si="222"/>
        <v>#DIV/0!</v>
      </c>
      <c r="U87" s="4" t="e">
        <f t="shared" si="223"/>
        <v>#DIV/0!</v>
      </c>
      <c r="V87" s="4" t="e">
        <f t="shared" si="224"/>
        <v>#DIV/0!</v>
      </c>
      <c r="W87" s="4" t="e">
        <f t="shared" si="225"/>
        <v>#DIV/0!</v>
      </c>
      <c r="X87" s="12" t="e">
        <f t="shared" si="226"/>
        <v>#DIV/0!</v>
      </c>
      <c r="Y87" s="4" t="e">
        <f>VLOOKUP(ROUND(W87,2),'Appendix3 table from B.17B'!$A$4:$D$1806,3)</f>
        <v>#DIV/0!</v>
      </c>
      <c r="Z87">
        <f t="shared" si="227"/>
        <v>0.97397509259268378</v>
      </c>
      <c r="AA87" t="e">
        <f t="shared" si="228"/>
        <v>#DIV/0!</v>
      </c>
      <c r="AB87" s="46" t="e">
        <f t="shared" si="229"/>
        <v>#DIV/0!</v>
      </c>
      <c r="AC87" s="15" t="e">
        <f t="shared" si="230"/>
        <v>#DIV/0!</v>
      </c>
      <c r="AD87" s="15" t="e">
        <f t="shared" si="231"/>
        <v>#NUM!</v>
      </c>
      <c r="AE87" s="56" t="e">
        <f t="shared" si="232"/>
        <v>#NUM!</v>
      </c>
      <c r="AF87" s="15" t="e">
        <f t="shared" si="233"/>
        <v>#DIV/0!</v>
      </c>
      <c r="AG87" s="15" t="e">
        <f t="shared" si="234"/>
        <v>#NUM!</v>
      </c>
      <c r="AH87" s="56" t="e">
        <f t="shared" si="235"/>
        <v>#NUM!</v>
      </c>
    </row>
    <row r="88" spans="1:37" ht="15" customHeight="1" x14ac:dyDescent="0.25">
      <c r="B88" s="77"/>
      <c r="C88" s="80"/>
      <c r="D88" s="80"/>
      <c r="E88" s="80"/>
      <c r="F88" s="80"/>
      <c r="G88" s="80"/>
      <c r="H88" s="80"/>
      <c r="I88" s="80"/>
      <c r="J88" s="21" t="s">
        <v>15</v>
      </c>
      <c r="K88" s="13">
        <v>20</v>
      </c>
      <c r="L88" s="13">
        <v>-0.2</v>
      </c>
      <c r="M88" s="58" t="e">
        <f t="shared" si="217"/>
        <v>#DIV/0!</v>
      </c>
      <c r="N88" s="18" t="e">
        <f t="shared" si="218"/>
        <v>#DIV/0!</v>
      </c>
      <c r="O88" s="8" t="e">
        <f t="shared" si="219"/>
        <v>#DIV/0!</v>
      </c>
      <c r="P88" t="e">
        <f>VLOOKUP(ROUND(O88,2),'Appendix3 table from B.17B'!$A$4:$C$1806,3)</f>
        <v>#DIV/0!</v>
      </c>
      <c r="Q88" t="e">
        <f>VLOOKUP(ROUND(O88,2),'Appendix3 table from B.17B'!$A$4:$C$1806,2)</f>
        <v>#DIV/0!</v>
      </c>
      <c r="R88" t="e">
        <f t="shared" si="220"/>
        <v>#DIV/0!</v>
      </c>
      <c r="S88" t="e">
        <f t="shared" si="221"/>
        <v>#NUM!</v>
      </c>
      <c r="T88" s="4" t="e">
        <f t="shared" si="222"/>
        <v>#DIV/0!</v>
      </c>
      <c r="U88" s="4" t="e">
        <f t="shared" si="223"/>
        <v>#DIV/0!</v>
      </c>
      <c r="V88" s="4" t="e">
        <f t="shared" si="224"/>
        <v>#DIV/0!</v>
      </c>
      <c r="W88" s="4" t="e">
        <f t="shared" si="225"/>
        <v>#DIV/0!</v>
      </c>
      <c r="X88" s="12" t="e">
        <f t="shared" si="226"/>
        <v>#DIV/0!</v>
      </c>
      <c r="Y88" s="4" t="e">
        <f>VLOOKUP(ROUND(W88,2),'Appendix3 table from B.17B'!$A$4:$D$1806,3)</f>
        <v>#DIV/0!</v>
      </c>
      <c r="Z88">
        <f t="shared" si="227"/>
        <v>0.97397509259268378</v>
      </c>
      <c r="AA88" t="e">
        <f t="shared" si="228"/>
        <v>#DIV/0!</v>
      </c>
      <c r="AB88" s="46" t="e">
        <f t="shared" si="229"/>
        <v>#DIV/0!</v>
      </c>
      <c r="AC88" s="15" t="e">
        <f t="shared" si="230"/>
        <v>#DIV/0!</v>
      </c>
      <c r="AD88" s="15" t="e">
        <f t="shared" si="231"/>
        <v>#NUM!</v>
      </c>
      <c r="AE88" s="56" t="e">
        <f t="shared" si="232"/>
        <v>#NUM!</v>
      </c>
      <c r="AF88" s="15" t="e">
        <f t="shared" si="233"/>
        <v>#DIV/0!</v>
      </c>
      <c r="AG88" s="15" t="e">
        <f t="shared" si="234"/>
        <v>#NUM!</v>
      </c>
      <c r="AH88" s="56" t="e">
        <f t="shared" si="235"/>
        <v>#NUM!</v>
      </c>
    </row>
    <row r="89" spans="1:37" x14ac:dyDescent="0.25">
      <c r="B89" s="77"/>
      <c r="C89" s="80"/>
      <c r="D89" s="80"/>
      <c r="E89" s="80"/>
      <c r="F89" s="80"/>
      <c r="G89" s="80"/>
      <c r="H89" s="80"/>
      <c r="I89" s="80"/>
      <c r="J89" s="21" t="s">
        <v>15</v>
      </c>
      <c r="K89" s="13">
        <v>20</v>
      </c>
      <c r="L89" s="13">
        <v>-0.2</v>
      </c>
      <c r="M89" s="58" t="e">
        <f>IF(J89="Y",AH89,IF(ABS(X89)&gt;0.5,AH89,AE89))</f>
        <v>#DIV/0!</v>
      </c>
      <c r="N89" s="18" t="e">
        <f t="shared" si="218"/>
        <v>#DIV/0!</v>
      </c>
      <c r="O89" s="8" t="e">
        <f t="shared" si="219"/>
        <v>#DIV/0!</v>
      </c>
      <c r="P89" t="e">
        <f>VLOOKUP(ROUND(O89,2),'Appendix3 table from B.17B'!$A$4:$C$1806,3)</f>
        <v>#DIV/0!</v>
      </c>
      <c r="Q89" t="e">
        <f>VLOOKUP(ROUND(O89,2),'Appendix3 table from B.17B'!$A$4:$C$1806,2)</f>
        <v>#DIV/0!</v>
      </c>
      <c r="R89" t="e">
        <f t="shared" si="220"/>
        <v>#DIV/0!</v>
      </c>
      <c r="S89" t="e">
        <f t="shared" si="221"/>
        <v>#NUM!</v>
      </c>
      <c r="T89" s="4" t="e">
        <f t="shared" si="222"/>
        <v>#DIV/0!</v>
      </c>
      <c r="U89" s="4" t="e">
        <f t="shared" si="223"/>
        <v>#DIV/0!</v>
      </c>
      <c r="V89" s="4" t="e">
        <f t="shared" si="224"/>
        <v>#DIV/0!</v>
      </c>
      <c r="W89" s="4" t="e">
        <f>($S$7*O89+T89*L89)/(T89+$S$7)</f>
        <v>#DIV/0!</v>
      </c>
      <c r="X89" s="12" t="e">
        <f>L89-O89</f>
        <v>#DIV/0!</v>
      </c>
      <c r="Y89" s="4" t="e">
        <f>VLOOKUP(ROUND(W89,2),'Appendix3 table from B.17B'!$A$4:$D$1806,3)</f>
        <v>#DIV/0!</v>
      </c>
      <c r="Z89">
        <f t="shared" si="227"/>
        <v>0.97397509259268378</v>
      </c>
      <c r="AA89" t="e">
        <f t="shared" si="228"/>
        <v>#DIV/0!</v>
      </c>
      <c r="AB89" s="46" t="e">
        <f t="shared" si="229"/>
        <v>#DIV/0!</v>
      </c>
      <c r="AC89" s="15" t="e">
        <f>(Y89+SQRT(Y89^2-Z89*AA89))/Z89</f>
        <v>#DIV/0!</v>
      </c>
      <c r="AD89" s="15" t="e">
        <f t="shared" si="231"/>
        <v>#NUM!</v>
      </c>
      <c r="AE89" s="56" t="e">
        <f>10^AD89</f>
        <v>#NUM!</v>
      </c>
      <c r="AF89" s="15" t="e">
        <f t="shared" si="233"/>
        <v>#DIV/0!</v>
      </c>
      <c r="AG89" s="15" t="e">
        <f t="shared" si="234"/>
        <v>#NUM!</v>
      </c>
      <c r="AH89" s="56" t="e">
        <f>10^AG89</f>
        <v>#NUM!</v>
      </c>
      <c r="AK89" s="1"/>
    </row>
    <row r="90" spans="1:37" ht="15" customHeight="1" x14ac:dyDescent="0.25">
      <c r="B90" s="77"/>
      <c r="C90" s="80"/>
      <c r="D90" s="80"/>
      <c r="E90" s="80"/>
      <c r="F90" s="80"/>
      <c r="G90" s="80"/>
      <c r="H90" s="80"/>
      <c r="I90" s="80"/>
      <c r="J90" s="21" t="s">
        <v>15</v>
      </c>
      <c r="K90" s="13">
        <v>20</v>
      </c>
      <c r="L90" s="13">
        <v>-0.2</v>
      </c>
      <c r="M90" s="58" t="e">
        <f t="shared" ref="M90:M96" si="236">IF(J90="Y",AH90,IF(ABS(X90)&gt;0.5,AH90,AE90))</f>
        <v>#DIV/0!</v>
      </c>
      <c r="N90" s="18" t="e">
        <f t="shared" si="218"/>
        <v>#DIV/0!</v>
      </c>
      <c r="O90" s="8" t="e">
        <f t="shared" si="219"/>
        <v>#DIV/0!</v>
      </c>
      <c r="P90" t="e">
        <f>VLOOKUP(ROUND(O90,2),'Appendix3 table from B.17B'!$A$4:$C$1806,3)</f>
        <v>#DIV/0!</v>
      </c>
      <c r="Q90" t="e">
        <f>VLOOKUP(ROUND(O90,2),'Appendix3 table from B.17B'!$A$4:$C$1806,2)</f>
        <v>#DIV/0!</v>
      </c>
      <c r="R90" t="e">
        <f t="shared" si="220"/>
        <v>#DIV/0!</v>
      </c>
      <c r="S90" t="e">
        <f t="shared" si="221"/>
        <v>#NUM!</v>
      </c>
      <c r="T90" s="4" t="e">
        <f t="shared" si="222"/>
        <v>#DIV/0!</v>
      </c>
      <c r="U90" s="4" t="e">
        <f t="shared" si="223"/>
        <v>#DIV/0!</v>
      </c>
      <c r="V90" s="4" t="e">
        <f t="shared" si="224"/>
        <v>#DIV/0!</v>
      </c>
      <c r="W90" s="4" t="e">
        <f t="shared" ref="W90:W96" si="237">($S$7*O90+T90*L90)/(T90+$S$7)</f>
        <v>#DIV/0!</v>
      </c>
      <c r="X90" s="12" t="e">
        <f t="shared" ref="X90:X96" si="238">L90-O90</f>
        <v>#DIV/0!</v>
      </c>
      <c r="Y90" s="4" t="e">
        <f>VLOOKUP(ROUND(W90,2),'Appendix3 table from B.17B'!$A$4:$D$1806,3)</f>
        <v>#DIV/0!</v>
      </c>
      <c r="Z90">
        <f t="shared" si="227"/>
        <v>0.97397509259268378</v>
      </c>
      <c r="AA90" t="e">
        <f t="shared" si="228"/>
        <v>#DIV/0!</v>
      </c>
      <c r="AB90" s="46" t="e">
        <f t="shared" si="229"/>
        <v>#DIV/0!</v>
      </c>
      <c r="AC90" s="15" t="e">
        <f t="shared" ref="AC90:AC96" si="239">(Y90+SQRT(Y90^2-Z90*AA90))/Z90</f>
        <v>#DIV/0!</v>
      </c>
      <c r="AD90" s="15" t="e">
        <f t="shared" si="231"/>
        <v>#NUM!</v>
      </c>
      <c r="AE90" s="56" t="e">
        <f t="shared" ref="AE90:AE96" si="240">10^AD90</f>
        <v>#NUM!</v>
      </c>
      <c r="AF90" s="15" t="e">
        <f t="shared" si="233"/>
        <v>#DIV/0!</v>
      </c>
      <c r="AG90" s="15" t="e">
        <f t="shared" si="234"/>
        <v>#NUM!</v>
      </c>
      <c r="AH90" s="56" t="e">
        <f t="shared" ref="AH90:AH96" si="241">10^AG90</f>
        <v>#NUM!</v>
      </c>
    </row>
    <row r="91" spans="1:37" ht="15" customHeight="1" x14ac:dyDescent="0.25">
      <c r="B91" s="77"/>
      <c r="C91" s="80"/>
      <c r="D91" s="80"/>
      <c r="E91" s="80"/>
      <c r="F91" s="80"/>
      <c r="G91" s="80"/>
      <c r="H91" s="80"/>
      <c r="I91" s="80"/>
      <c r="J91" s="21" t="s">
        <v>15</v>
      </c>
      <c r="K91" s="13">
        <v>20</v>
      </c>
      <c r="L91" s="13">
        <v>-0.2</v>
      </c>
      <c r="M91" s="58" t="e">
        <f t="shared" si="236"/>
        <v>#DIV/0!</v>
      </c>
      <c r="N91" s="18" t="e">
        <f t="shared" si="218"/>
        <v>#DIV/0!</v>
      </c>
      <c r="O91" s="8" t="e">
        <f t="shared" si="219"/>
        <v>#DIV/0!</v>
      </c>
      <c r="P91" t="e">
        <f>VLOOKUP(ROUND(O91,2),'Appendix3 table from B.17B'!$A$4:$C$1806,3)</f>
        <v>#DIV/0!</v>
      </c>
      <c r="Q91" t="e">
        <f>VLOOKUP(ROUND(O91,2),'Appendix3 table from B.17B'!$A$4:$C$1806,2)</f>
        <v>#DIV/0!</v>
      </c>
      <c r="R91" t="e">
        <f t="shared" si="220"/>
        <v>#DIV/0!</v>
      </c>
      <c r="S91" t="e">
        <f t="shared" si="221"/>
        <v>#NUM!</v>
      </c>
      <c r="T91" s="4" t="e">
        <f t="shared" si="222"/>
        <v>#DIV/0!</v>
      </c>
      <c r="U91" s="4" t="e">
        <f t="shared" si="223"/>
        <v>#DIV/0!</v>
      </c>
      <c r="V91" s="4" t="e">
        <f t="shared" si="224"/>
        <v>#DIV/0!</v>
      </c>
      <c r="W91" s="4" t="e">
        <f t="shared" si="237"/>
        <v>#DIV/0!</v>
      </c>
      <c r="X91" s="12" t="e">
        <f t="shared" si="238"/>
        <v>#DIV/0!</v>
      </c>
      <c r="Y91" s="4" t="e">
        <f>VLOOKUP(ROUND(W91,2),'Appendix3 table from B.17B'!$A$4:$D$1806,3)</f>
        <v>#DIV/0!</v>
      </c>
      <c r="Z91">
        <f t="shared" si="227"/>
        <v>0.97397509259268378</v>
      </c>
      <c r="AA91" t="e">
        <f t="shared" si="228"/>
        <v>#DIV/0!</v>
      </c>
      <c r="AB91" s="46" t="e">
        <f t="shared" si="229"/>
        <v>#DIV/0!</v>
      </c>
      <c r="AC91" s="15" t="e">
        <f t="shared" si="239"/>
        <v>#DIV/0!</v>
      </c>
      <c r="AD91" s="15" t="e">
        <f t="shared" si="231"/>
        <v>#NUM!</v>
      </c>
      <c r="AE91" s="56" t="e">
        <f t="shared" si="240"/>
        <v>#NUM!</v>
      </c>
      <c r="AF91" s="15" t="e">
        <f t="shared" si="233"/>
        <v>#DIV/0!</v>
      </c>
      <c r="AG91" s="15" t="e">
        <f t="shared" si="234"/>
        <v>#NUM!</v>
      </c>
      <c r="AH91" s="56" t="e">
        <f t="shared" si="241"/>
        <v>#NUM!</v>
      </c>
    </row>
    <row r="92" spans="1:37" ht="15" customHeight="1" x14ac:dyDescent="0.25">
      <c r="A92" s="82"/>
      <c r="B92" s="77"/>
      <c r="C92" s="80"/>
      <c r="D92" s="80"/>
      <c r="E92" s="80"/>
      <c r="F92" s="80"/>
      <c r="G92" s="80"/>
      <c r="H92" s="80"/>
      <c r="I92" s="80"/>
      <c r="J92" s="21" t="s">
        <v>15</v>
      </c>
      <c r="K92" s="13">
        <v>20</v>
      </c>
      <c r="L92" s="13">
        <v>-0.2</v>
      </c>
      <c r="M92" s="58" t="e">
        <f t="shared" ref="M92" si="242">IF(J92="Y",AH92,IF(ABS(X92)&gt;0.5,AH92,AE92))</f>
        <v>#DIV/0!</v>
      </c>
      <c r="N92" s="18" t="e">
        <f t="shared" ref="N92" si="243">M92/H92</f>
        <v>#DIV/0!</v>
      </c>
      <c r="O92" s="8" t="e">
        <f t="shared" ref="O92" si="244">-2.5+3.12*((LOG10(H92/E92))/(LOG10(E92/D92)))</f>
        <v>#DIV/0!</v>
      </c>
      <c r="P92" t="e">
        <f>VLOOKUP(ROUND(O92,2),'Appendix3 table from B.17B'!$A$4:$C$1806,3)</f>
        <v>#DIV/0!</v>
      </c>
      <c r="Q92" t="e">
        <f>VLOOKUP(ROUND(O92,2),'Appendix3 table from B.17B'!$A$4:$C$1806,2)</f>
        <v>#DIV/0!</v>
      </c>
      <c r="R92" t="e">
        <f t="shared" ref="R92" si="245">(LOG10(H92/D92))/(P92-Q92)</f>
        <v>#DIV/0!</v>
      </c>
      <c r="S92" t="e">
        <f t="shared" ref="S92" si="246">LOG10(D92)-(Q92*R92)</f>
        <v>#NUM!</v>
      </c>
      <c r="T92" s="4" t="e">
        <f t="shared" ref="T92" si="247">10^(U92-V92*(LOG10(K92/10)))</f>
        <v>#DIV/0!</v>
      </c>
      <c r="U92" s="4" t="e">
        <f t="shared" ref="U92" si="248">IF(ABS(O92)&gt;0.9, -0.52+0.3*ABS(O92), -0.33+0.08*ABS(O92))</f>
        <v>#DIV/0!</v>
      </c>
      <c r="V92" s="4" t="e">
        <f t="shared" ref="V92" si="249">IF(ABS(O92)&gt;1.5, 0.55, 0.94-0.26*ABS(O92))</f>
        <v>#DIV/0!</v>
      </c>
      <c r="W92" s="4" t="e">
        <f t="shared" ref="W92" si="250">($S$7*O92+T92*L92)/(T92+$S$7)</f>
        <v>#DIV/0!</v>
      </c>
      <c r="X92" s="12" t="e">
        <f t="shared" ref="X92" si="251">L92-O92</f>
        <v>#DIV/0!</v>
      </c>
      <c r="Y92" s="4" t="e">
        <f>VLOOKUP(ROUND(W92,2),'Appendix3 table from B.17B'!$A$4:$D$1806,3)</f>
        <v>#DIV/0!</v>
      </c>
      <c r="Z92">
        <f t="shared" ref="Z92" si="252">1-($R$7^2/(2*(K92-1)))</f>
        <v>0.97397509259268378</v>
      </c>
      <c r="AA92" t="e">
        <f t="shared" ref="AA92" si="253">Y92^2-($R$7^2/K92)</f>
        <v>#DIV/0!</v>
      </c>
      <c r="AB92" s="46" t="e">
        <f t="shared" ref="AB92" si="254">P92^2-($R$7^2/K92)</f>
        <v>#DIV/0!</v>
      </c>
      <c r="AC92" s="15" t="e">
        <f t="shared" ref="AC92" si="255">(Y92+SQRT(Y92^2-Z92*AA92))/Z92</f>
        <v>#DIV/0!</v>
      </c>
      <c r="AD92" s="15" t="e">
        <f t="shared" ref="AD92" si="256">S92+(R92*AC92)</f>
        <v>#NUM!</v>
      </c>
      <c r="AE92" s="56" t="e">
        <f t="shared" ref="AE92" si="257">10^AD92</f>
        <v>#NUM!</v>
      </c>
      <c r="AF92" s="15" t="e">
        <f t="shared" ref="AF92" si="258">(P92+SQRT(P92^2-Z92*AB92))/Z92</f>
        <v>#DIV/0!</v>
      </c>
      <c r="AG92" s="15" t="e">
        <f t="shared" ref="AG92" si="259">S92+(R92*AF92)</f>
        <v>#NUM!</v>
      </c>
      <c r="AH92" s="56" t="e">
        <f t="shared" ref="AH92" si="260">10^AG92</f>
        <v>#NUM!</v>
      </c>
    </row>
    <row r="93" spans="1:37" ht="15" customHeight="1" x14ac:dyDescent="0.25">
      <c r="B93" s="77"/>
      <c r="C93" s="80"/>
      <c r="D93" s="80"/>
      <c r="E93" s="80"/>
      <c r="F93" s="80"/>
      <c r="G93" s="80"/>
      <c r="H93" s="80"/>
      <c r="I93" s="80"/>
      <c r="J93" s="21" t="s">
        <v>15</v>
      </c>
      <c r="K93" s="13">
        <v>20</v>
      </c>
      <c r="L93" s="13">
        <v>-0.2</v>
      </c>
      <c r="M93" s="58" t="e">
        <f t="shared" si="236"/>
        <v>#DIV/0!</v>
      </c>
      <c r="N93" s="18" t="e">
        <f t="shared" si="218"/>
        <v>#DIV/0!</v>
      </c>
      <c r="O93" s="8" t="e">
        <f t="shared" si="219"/>
        <v>#DIV/0!</v>
      </c>
      <c r="P93" t="e">
        <f>VLOOKUP(ROUND(O93,2),'Appendix3 table from B.17B'!$A$4:$C$1806,3)</f>
        <v>#DIV/0!</v>
      </c>
      <c r="Q93" t="e">
        <f>VLOOKUP(ROUND(O93,2),'Appendix3 table from B.17B'!$A$4:$C$1806,2)</f>
        <v>#DIV/0!</v>
      </c>
      <c r="R93" t="e">
        <f t="shared" si="220"/>
        <v>#DIV/0!</v>
      </c>
      <c r="S93" t="e">
        <f t="shared" si="221"/>
        <v>#NUM!</v>
      </c>
      <c r="T93" s="4" t="e">
        <f t="shared" si="222"/>
        <v>#DIV/0!</v>
      </c>
      <c r="U93" s="4" t="e">
        <f t="shared" si="223"/>
        <v>#DIV/0!</v>
      </c>
      <c r="V93" s="4" t="e">
        <f t="shared" si="224"/>
        <v>#DIV/0!</v>
      </c>
      <c r="W93" s="4" t="e">
        <f t="shared" si="237"/>
        <v>#DIV/0!</v>
      </c>
      <c r="X93" s="12" t="e">
        <f t="shared" si="238"/>
        <v>#DIV/0!</v>
      </c>
      <c r="Y93" s="4" t="e">
        <f>VLOOKUP(ROUND(W93,2),'Appendix3 table from B.17B'!$A$4:$D$1806,3)</f>
        <v>#DIV/0!</v>
      </c>
      <c r="Z93">
        <f t="shared" si="227"/>
        <v>0.97397509259268378</v>
      </c>
      <c r="AA93" t="e">
        <f t="shared" si="228"/>
        <v>#DIV/0!</v>
      </c>
      <c r="AB93" s="46" t="e">
        <f t="shared" si="229"/>
        <v>#DIV/0!</v>
      </c>
      <c r="AC93" s="15" t="e">
        <f t="shared" si="239"/>
        <v>#DIV/0!</v>
      </c>
      <c r="AD93" s="15" t="e">
        <f t="shared" si="231"/>
        <v>#NUM!</v>
      </c>
      <c r="AE93" s="56" t="e">
        <f t="shared" si="240"/>
        <v>#NUM!</v>
      </c>
      <c r="AF93" s="15" t="e">
        <f t="shared" si="233"/>
        <v>#DIV/0!</v>
      </c>
      <c r="AG93" s="15" t="e">
        <f t="shared" si="234"/>
        <v>#NUM!</v>
      </c>
      <c r="AH93" s="56" t="e">
        <f t="shared" si="241"/>
        <v>#NUM!</v>
      </c>
    </row>
    <row r="94" spans="1:37" ht="15" customHeight="1" x14ac:dyDescent="0.25">
      <c r="B94" s="77"/>
      <c r="C94" s="80"/>
      <c r="D94" s="80"/>
      <c r="E94" s="80"/>
      <c r="F94" s="80"/>
      <c r="G94" s="80"/>
      <c r="H94" s="80"/>
      <c r="I94" s="80"/>
      <c r="J94" s="21" t="s">
        <v>15</v>
      </c>
      <c r="K94" s="13">
        <v>20</v>
      </c>
      <c r="L94" s="13">
        <v>-0.2</v>
      </c>
      <c r="M94" s="58" t="e">
        <f t="shared" si="236"/>
        <v>#DIV/0!</v>
      </c>
      <c r="N94" s="18" t="e">
        <f t="shared" si="218"/>
        <v>#DIV/0!</v>
      </c>
      <c r="O94" s="8" t="e">
        <f t="shared" si="219"/>
        <v>#DIV/0!</v>
      </c>
      <c r="P94" t="e">
        <f>VLOOKUP(ROUND(O94,2),'Appendix3 table from B.17B'!$A$4:$C$1806,3)</f>
        <v>#DIV/0!</v>
      </c>
      <c r="Q94" t="e">
        <f>VLOOKUP(ROUND(O94,2),'Appendix3 table from B.17B'!$A$4:$C$1806,2)</f>
        <v>#DIV/0!</v>
      </c>
      <c r="R94" t="e">
        <f t="shared" si="220"/>
        <v>#DIV/0!</v>
      </c>
      <c r="S94" t="e">
        <f t="shared" si="221"/>
        <v>#NUM!</v>
      </c>
      <c r="T94" s="4" t="e">
        <f t="shared" si="222"/>
        <v>#DIV/0!</v>
      </c>
      <c r="U94" s="4" t="e">
        <f t="shared" si="223"/>
        <v>#DIV/0!</v>
      </c>
      <c r="V94" s="4" t="e">
        <f t="shared" si="224"/>
        <v>#DIV/0!</v>
      </c>
      <c r="W94" s="4" t="e">
        <f t="shared" si="237"/>
        <v>#DIV/0!</v>
      </c>
      <c r="X94" s="12" t="e">
        <f t="shared" si="238"/>
        <v>#DIV/0!</v>
      </c>
      <c r="Y94" s="4" t="e">
        <f>VLOOKUP(ROUND(W94,2),'Appendix3 table from B.17B'!$A$4:$D$1806,3)</f>
        <v>#DIV/0!</v>
      </c>
      <c r="Z94">
        <f t="shared" si="227"/>
        <v>0.97397509259268378</v>
      </c>
      <c r="AA94" t="e">
        <f t="shared" si="228"/>
        <v>#DIV/0!</v>
      </c>
      <c r="AB94" s="46" t="e">
        <f t="shared" si="229"/>
        <v>#DIV/0!</v>
      </c>
      <c r="AC94" s="15" t="e">
        <f t="shared" si="239"/>
        <v>#DIV/0!</v>
      </c>
      <c r="AD94" s="15" t="e">
        <f t="shared" si="231"/>
        <v>#NUM!</v>
      </c>
      <c r="AE94" s="56" t="e">
        <f t="shared" si="240"/>
        <v>#NUM!</v>
      </c>
      <c r="AF94" s="15" t="e">
        <f t="shared" si="233"/>
        <v>#DIV/0!</v>
      </c>
      <c r="AG94" s="15" t="e">
        <f t="shared" si="234"/>
        <v>#NUM!</v>
      </c>
      <c r="AH94" s="56" t="e">
        <f t="shared" si="241"/>
        <v>#NUM!</v>
      </c>
    </row>
    <row r="95" spans="1:37" ht="15" customHeight="1" x14ac:dyDescent="0.25">
      <c r="B95" s="77"/>
      <c r="C95" s="80"/>
      <c r="D95" s="80"/>
      <c r="E95" s="80"/>
      <c r="F95" s="80"/>
      <c r="G95" s="80"/>
      <c r="H95" s="80"/>
      <c r="I95" s="80"/>
      <c r="J95" s="21" t="s">
        <v>15</v>
      </c>
      <c r="K95" s="13">
        <v>20</v>
      </c>
      <c r="L95" s="13">
        <v>-0.2</v>
      </c>
      <c r="M95" s="58" t="e">
        <f t="shared" si="236"/>
        <v>#DIV/0!</v>
      </c>
      <c r="N95" s="18" t="e">
        <f t="shared" si="218"/>
        <v>#DIV/0!</v>
      </c>
      <c r="O95" s="8" t="e">
        <f t="shared" si="219"/>
        <v>#DIV/0!</v>
      </c>
      <c r="P95" t="e">
        <f>VLOOKUP(ROUND(O95,2),'Appendix3 table from B.17B'!$A$4:$C$1806,3)</f>
        <v>#DIV/0!</v>
      </c>
      <c r="Q95" t="e">
        <f>VLOOKUP(ROUND(O95,2),'Appendix3 table from B.17B'!$A$4:$C$1806,2)</f>
        <v>#DIV/0!</v>
      </c>
      <c r="R95" t="e">
        <f t="shared" si="220"/>
        <v>#DIV/0!</v>
      </c>
      <c r="S95" t="e">
        <f t="shared" si="221"/>
        <v>#NUM!</v>
      </c>
      <c r="T95" s="4" t="e">
        <f t="shared" si="222"/>
        <v>#DIV/0!</v>
      </c>
      <c r="U95" s="4" t="e">
        <f t="shared" si="223"/>
        <v>#DIV/0!</v>
      </c>
      <c r="V95" s="4" t="e">
        <f t="shared" si="224"/>
        <v>#DIV/0!</v>
      </c>
      <c r="W95" s="4" t="e">
        <f t="shared" si="237"/>
        <v>#DIV/0!</v>
      </c>
      <c r="X95" s="12" t="e">
        <f t="shared" si="238"/>
        <v>#DIV/0!</v>
      </c>
      <c r="Y95" s="4" t="e">
        <f>VLOOKUP(ROUND(W95,2),'Appendix3 table from B.17B'!$A$4:$D$1806,3)</f>
        <v>#DIV/0!</v>
      </c>
      <c r="Z95">
        <f t="shared" si="227"/>
        <v>0.97397509259268378</v>
      </c>
      <c r="AA95" t="e">
        <f t="shared" si="228"/>
        <v>#DIV/0!</v>
      </c>
      <c r="AB95" s="46" t="e">
        <f t="shared" si="229"/>
        <v>#DIV/0!</v>
      </c>
      <c r="AC95" s="15" t="e">
        <f t="shared" si="239"/>
        <v>#DIV/0!</v>
      </c>
      <c r="AD95" s="15" t="e">
        <f t="shared" si="231"/>
        <v>#NUM!</v>
      </c>
      <c r="AE95" s="56" t="e">
        <f t="shared" si="240"/>
        <v>#NUM!</v>
      </c>
      <c r="AF95" s="15" t="e">
        <f t="shared" si="233"/>
        <v>#DIV/0!</v>
      </c>
      <c r="AG95" s="15" t="e">
        <f t="shared" si="234"/>
        <v>#NUM!</v>
      </c>
      <c r="AH95" s="56" t="e">
        <f t="shared" si="241"/>
        <v>#NUM!</v>
      </c>
    </row>
    <row r="96" spans="1:37" ht="15" customHeight="1" x14ac:dyDescent="0.25">
      <c r="B96" s="77"/>
      <c r="C96" s="80"/>
      <c r="D96" s="80"/>
      <c r="E96" s="80"/>
      <c r="F96" s="80"/>
      <c r="G96" s="80"/>
      <c r="H96" s="80"/>
      <c r="I96" s="80"/>
      <c r="J96" s="21" t="s">
        <v>15</v>
      </c>
      <c r="K96" s="13">
        <v>20</v>
      </c>
      <c r="L96" s="13">
        <v>-0.2</v>
      </c>
      <c r="M96" s="58" t="e">
        <f t="shared" si="236"/>
        <v>#DIV/0!</v>
      </c>
      <c r="N96" s="18" t="e">
        <f t="shared" si="218"/>
        <v>#DIV/0!</v>
      </c>
      <c r="O96" s="8" t="e">
        <f t="shared" si="219"/>
        <v>#DIV/0!</v>
      </c>
      <c r="P96" t="e">
        <f>VLOOKUP(ROUND(O96,2),'Appendix3 table from B.17B'!$A$4:$C$1806,3)</f>
        <v>#DIV/0!</v>
      </c>
      <c r="Q96" t="e">
        <f>VLOOKUP(ROUND(O96,2),'Appendix3 table from B.17B'!$A$4:$C$1806,2)</f>
        <v>#DIV/0!</v>
      </c>
      <c r="R96" t="e">
        <f t="shared" si="220"/>
        <v>#DIV/0!</v>
      </c>
      <c r="S96" t="e">
        <f t="shared" si="221"/>
        <v>#NUM!</v>
      </c>
      <c r="T96" s="4" t="e">
        <f t="shared" si="222"/>
        <v>#DIV/0!</v>
      </c>
      <c r="U96" s="4" t="e">
        <f t="shared" si="223"/>
        <v>#DIV/0!</v>
      </c>
      <c r="V96" s="4" t="e">
        <f t="shared" si="224"/>
        <v>#DIV/0!</v>
      </c>
      <c r="W96" s="4" t="e">
        <f t="shared" si="237"/>
        <v>#DIV/0!</v>
      </c>
      <c r="X96" s="12" t="e">
        <f t="shared" si="238"/>
        <v>#DIV/0!</v>
      </c>
      <c r="Y96" s="4" t="e">
        <f>VLOOKUP(ROUND(W96,2),'Appendix3 table from B.17B'!$A$4:$D$1806,3)</f>
        <v>#DIV/0!</v>
      </c>
      <c r="Z96">
        <f t="shared" si="227"/>
        <v>0.97397509259268378</v>
      </c>
      <c r="AA96" t="e">
        <f t="shared" si="228"/>
        <v>#DIV/0!</v>
      </c>
      <c r="AB96" s="46" t="e">
        <f t="shared" si="229"/>
        <v>#DIV/0!</v>
      </c>
      <c r="AC96" s="15" t="e">
        <f t="shared" si="239"/>
        <v>#DIV/0!</v>
      </c>
      <c r="AD96" s="15" t="e">
        <f t="shared" si="231"/>
        <v>#NUM!</v>
      </c>
      <c r="AE96" s="56" t="e">
        <f t="shared" si="240"/>
        <v>#NUM!</v>
      </c>
      <c r="AF96" s="15" t="e">
        <f t="shared" si="233"/>
        <v>#DIV/0!</v>
      </c>
      <c r="AG96" s="15" t="e">
        <f t="shared" si="234"/>
        <v>#NUM!</v>
      </c>
      <c r="AH96" s="56" t="e">
        <f t="shared" si="241"/>
        <v>#NUM!</v>
      </c>
    </row>
  </sheetData>
  <mergeCells count="6">
    <mergeCell ref="R4:S4"/>
    <mergeCell ref="D10:I10"/>
    <mergeCell ref="R10:S10"/>
    <mergeCell ref="AF10:AH10"/>
    <mergeCell ref="AC10:AE10"/>
    <mergeCell ref="X7:AA9"/>
  </mergeCells>
  <phoneticPr fontId="21" type="noConversion"/>
  <conditionalFormatting sqref="X14 AM97:AM1048576 X17 AM76:AM80 X76:X80 AM16:AM42 X19:X36">
    <cfRule type="cellIs" dxfId="136" priority="716" operator="lessThan">
      <formula>-0.5</formula>
    </cfRule>
    <cfRule type="cellIs" dxfId="135" priority="717" operator="greaterThan">
      <formula>0.5</formula>
    </cfRule>
  </conditionalFormatting>
  <conditionalFormatting sqref="M14 M17 M90:M91 M93:M96 M76:M80 M19:M36">
    <cfRule type="cellIs" dxfId="134" priority="697" operator="lessThan">
      <formula>H14</formula>
    </cfRule>
  </conditionalFormatting>
  <conditionalFormatting sqref="AE14 AE17 AE90:AE91 AE93:AE96 AE76:AE80 AE19:AE36">
    <cfRule type="cellIs" dxfId="133" priority="700" operator="lessThan">
      <formula>H14</formula>
    </cfRule>
  </conditionalFormatting>
  <conditionalFormatting sqref="AH14 AH17 AH90:AH91 AH93:AH96 AH76:AH80 AH19:AH36">
    <cfRule type="cellIs" dxfId="132" priority="698" operator="lessThan">
      <formula>H14</formula>
    </cfRule>
  </conditionalFormatting>
  <conditionalFormatting sqref="N14 N17 N76:N80 N19:N36">
    <cfRule type="cellIs" dxfId="131" priority="695" operator="lessThan">
      <formula>1</formula>
    </cfRule>
  </conditionalFormatting>
  <conditionalFormatting sqref="X39">
    <cfRule type="cellIs" dxfId="130" priority="693" operator="lessThan">
      <formula>-0.5</formula>
    </cfRule>
    <cfRule type="cellIs" dxfId="129" priority="694" operator="greaterThan">
      <formula>0.5</formula>
    </cfRule>
  </conditionalFormatting>
  <conditionalFormatting sqref="M39">
    <cfRule type="cellIs" dxfId="128" priority="690" operator="lessThan">
      <formula>H39</formula>
    </cfRule>
  </conditionalFormatting>
  <conditionalFormatting sqref="AE39">
    <cfRule type="cellIs" dxfId="127" priority="692" operator="lessThan">
      <formula>H39</formula>
    </cfRule>
  </conditionalFormatting>
  <conditionalFormatting sqref="AH39">
    <cfRule type="cellIs" dxfId="126" priority="691" operator="lessThan">
      <formula>H39</formula>
    </cfRule>
  </conditionalFormatting>
  <conditionalFormatting sqref="N39">
    <cfRule type="cellIs" dxfId="125" priority="689" operator="lessThan">
      <formula>1</formula>
    </cfRule>
  </conditionalFormatting>
  <conditionalFormatting sqref="X40 X37">
    <cfRule type="cellIs" dxfId="124" priority="667" operator="lessThan">
      <formula>-0.5</formula>
    </cfRule>
    <cfRule type="cellIs" dxfId="123" priority="668" operator="greaterThan">
      <formula>0.5</formula>
    </cfRule>
  </conditionalFormatting>
  <conditionalFormatting sqref="M40 M37">
    <cfRule type="cellIs" dxfId="122" priority="664" operator="lessThan">
      <formula>H37</formula>
    </cfRule>
  </conditionalFormatting>
  <conditionalFormatting sqref="AE40 AE37">
    <cfRule type="cellIs" dxfId="121" priority="666" operator="lessThan">
      <formula>H37</formula>
    </cfRule>
  </conditionalFormatting>
  <conditionalFormatting sqref="AH40 AH37">
    <cfRule type="cellIs" dxfId="120" priority="665" operator="lessThan">
      <formula>H37</formula>
    </cfRule>
  </conditionalFormatting>
  <conditionalFormatting sqref="N40 N37">
    <cfRule type="cellIs" dxfId="119" priority="663" operator="lessThan">
      <formula>1</formula>
    </cfRule>
  </conditionalFormatting>
  <conditionalFormatting sqref="X16">
    <cfRule type="cellIs" dxfId="118" priority="625" operator="lessThan">
      <formula>-0.5</formula>
    </cfRule>
    <cfRule type="cellIs" dxfId="117" priority="626" operator="greaterThan">
      <formula>0.5</formula>
    </cfRule>
  </conditionalFormatting>
  <conditionalFormatting sqref="M16">
    <cfRule type="cellIs" dxfId="116" priority="622" operator="lessThan">
      <formula>H16</formula>
    </cfRule>
  </conditionalFormatting>
  <conditionalFormatting sqref="AE16">
    <cfRule type="cellIs" dxfId="115" priority="624" operator="lessThan">
      <formula>H16</formula>
    </cfRule>
  </conditionalFormatting>
  <conditionalFormatting sqref="AH16">
    <cfRule type="cellIs" dxfId="114" priority="623" operator="lessThan">
      <formula>H16</formula>
    </cfRule>
  </conditionalFormatting>
  <conditionalFormatting sqref="N16">
    <cfRule type="cellIs" dxfId="113" priority="621" operator="lessThan">
      <formula>1</formula>
    </cfRule>
  </conditionalFormatting>
  <conditionalFormatting sqref="X15">
    <cfRule type="cellIs" dxfId="112" priority="498" operator="lessThan">
      <formula>-0.5</formula>
    </cfRule>
    <cfRule type="cellIs" dxfId="111" priority="499" operator="greaterThan">
      <formula>0.5</formula>
    </cfRule>
  </conditionalFormatting>
  <conditionalFormatting sqref="M15">
    <cfRule type="cellIs" dxfId="110" priority="495" operator="lessThan">
      <formula>H15</formula>
    </cfRule>
  </conditionalFormatting>
  <conditionalFormatting sqref="AE15">
    <cfRule type="cellIs" dxfId="109" priority="497" operator="lessThan">
      <formula>H15</formula>
    </cfRule>
  </conditionalFormatting>
  <conditionalFormatting sqref="AH15">
    <cfRule type="cellIs" dxfId="108" priority="496" operator="lessThan">
      <formula>H15</formula>
    </cfRule>
  </conditionalFormatting>
  <conditionalFormatting sqref="N15">
    <cfRule type="cellIs" dxfId="107" priority="494" operator="lessThan">
      <formula>1</formula>
    </cfRule>
  </conditionalFormatting>
  <conditionalFormatting sqref="X38 X41:X42">
    <cfRule type="cellIs" dxfId="106" priority="492" operator="lessThan">
      <formula>-0.5</formula>
    </cfRule>
    <cfRule type="cellIs" dxfId="105" priority="493" operator="greaterThan">
      <formula>0.5</formula>
    </cfRule>
  </conditionalFormatting>
  <conditionalFormatting sqref="M38 M41:M42">
    <cfRule type="cellIs" dxfId="104" priority="489" operator="lessThan">
      <formula>H38</formula>
    </cfRule>
  </conditionalFormatting>
  <conditionalFormatting sqref="AE38 AE41:AE42">
    <cfRule type="cellIs" dxfId="103" priority="491" operator="lessThan">
      <formula>H38</formula>
    </cfRule>
  </conditionalFormatting>
  <conditionalFormatting sqref="AH38 AH41:AH42">
    <cfRule type="cellIs" dxfId="102" priority="490" operator="lessThan">
      <formula>H38</formula>
    </cfRule>
  </conditionalFormatting>
  <conditionalFormatting sqref="N38 N41:N42">
    <cfRule type="cellIs" dxfId="101" priority="488" operator="lessThan">
      <formula>1</formula>
    </cfRule>
  </conditionalFormatting>
  <conditionalFormatting sqref="X18">
    <cfRule type="cellIs" dxfId="100" priority="327" operator="lessThan">
      <formula>-0.5</formula>
    </cfRule>
    <cfRule type="cellIs" dxfId="99" priority="328" operator="greaterThan">
      <formula>0.5</formula>
    </cfRule>
  </conditionalFormatting>
  <conditionalFormatting sqref="M18">
    <cfRule type="cellIs" dxfId="98" priority="324" operator="lessThan">
      <formula>H18</formula>
    </cfRule>
  </conditionalFormatting>
  <conditionalFormatting sqref="AE18">
    <cfRule type="cellIs" dxfId="97" priority="326" operator="lessThan">
      <formula>H18</formula>
    </cfRule>
  </conditionalFormatting>
  <conditionalFormatting sqref="AH18">
    <cfRule type="cellIs" dxfId="96" priority="325" operator="lessThan">
      <formula>H18</formula>
    </cfRule>
  </conditionalFormatting>
  <conditionalFormatting sqref="N18">
    <cfRule type="cellIs" dxfId="95" priority="323" operator="lessThan">
      <formula>1</formula>
    </cfRule>
  </conditionalFormatting>
  <conditionalFormatting sqref="X43 AM45:AM46">
    <cfRule type="cellIs" dxfId="94" priority="303" operator="lessThan">
      <formula>-0.5</formula>
    </cfRule>
    <cfRule type="cellIs" dxfId="93" priority="304" operator="greaterThan">
      <formula>0.5</formula>
    </cfRule>
  </conditionalFormatting>
  <conditionalFormatting sqref="M43">
    <cfRule type="cellIs" dxfId="92" priority="300" operator="lessThan">
      <formula>H43</formula>
    </cfRule>
  </conditionalFormatting>
  <conditionalFormatting sqref="AE43">
    <cfRule type="cellIs" dxfId="91" priority="302" operator="lessThan">
      <formula>H43</formula>
    </cfRule>
  </conditionalFormatting>
  <conditionalFormatting sqref="AH43">
    <cfRule type="cellIs" dxfId="90" priority="301" operator="lessThan">
      <formula>H43</formula>
    </cfRule>
  </conditionalFormatting>
  <conditionalFormatting sqref="N43">
    <cfRule type="cellIs" dxfId="89" priority="299" operator="lessThan">
      <formula>1</formula>
    </cfRule>
  </conditionalFormatting>
  <conditionalFormatting sqref="X45">
    <cfRule type="cellIs" dxfId="88" priority="297" operator="lessThan">
      <formula>-0.5</formula>
    </cfRule>
    <cfRule type="cellIs" dxfId="87" priority="298" operator="greaterThan">
      <formula>0.5</formula>
    </cfRule>
  </conditionalFormatting>
  <conditionalFormatting sqref="M45">
    <cfRule type="cellIs" dxfId="86" priority="294" operator="lessThan">
      <formula>H45</formula>
    </cfRule>
  </conditionalFormatting>
  <conditionalFormatting sqref="AE45">
    <cfRule type="cellIs" dxfId="85" priority="296" operator="lessThan">
      <formula>H45</formula>
    </cfRule>
  </conditionalFormatting>
  <conditionalFormatting sqref="AH45">
    <cfRule type="cellIs" dxfId="84" priority="295" operator="lessThan">
      <formula>H45</formula>
    </cfRule>
  </conditionalFormatting>
  <conditionalFormatting sqref="N45">
    <cfRule type="cellIs" dxfId="83" priority="293" operator="lessThan">
      <formula>1</formula>
    </cfRule>
  </conditionalFormatting>
  <conditionalFormatting sqref="X44">
    <cfRule type="cellIs" dxfId="82" priority="291" operator="lessThan">
      <formula>-0.5</formula>
    </cfRule>
    <cfRule type="cellIs" dxfId="81" priority="292" operator="greaterThan">
      <formula>0.5</formula>
    </cfRule>
  </conditionalFormatting>
  <conditionalFormatting sqref="M44">
    <cfRule type="cellIs" dxfId="80" priority="288" operator="lessThan">
      <formula>H44</formula>
    </cfRule>
  </conditionalFormatting>
  <conditionalFormatting sqref="AE44">
    <cfRule type="cellIs" dxfId="79" priority="290" operator="lessThan">
      <formula>H44</formula>
    </cfRule>
  </conditionalFormatting>
  <conditionalFormatting sqref="AH44">
    <cfRule type="cellIs" dxfId="78" priority="289" operator="lessThan">
      <formula>H44</formula>
    </cfRule>
  </conditionalFormatting>
  <conditionalFormatting sqref="N44">
    <cfRule type="cellIs" dxfId="77" priority="287" operator="lessThan">
      <formula>1</formula>
    </cfRule>
  </conditionalFormatting>
  <conditionalFormatting sqref="X46">
    <cfRule type="cellIs" dxfId="76" priority="285" operator="lessThan">
      <formula>-0.5</formula>
    </cfRule>
    <cfRule type="cellIs" dxfId="75" priority="286" operator="greaterThan">
      <formula>0.5</formula>
    </cfRule>
  </conditionalFormatting>
  <conditionalFormatting sqref="M46">
    <cfRule type="cellIs" dxfId="74" priority="282" operator="lessThan">
      <formula>H46</formula>
    </cfRule>
  </conditionalFormatting>
  <conditionalFormatting sqref="AE46">
    <cfRule type="cellIs" dxfId="73" priority="284" operator="lessThan">
      <formula>H46</formula>
    </cfRule>
  </conditionalFormatting>
  <conditionalFormatting sqref="AH46">
    <cfRule type="cellIs" dxfId="72" priority="283" operator="lessThan">
      <formula>H46</formula>
    </cfRule>
  </conditionalFormatting>
  <conditionalFormatting sqref="N46">
    <cfRule type="cellIs" dxfId="71" priority="281" operator="lessThan">
      <formula>1</formula>
    </cfRule>
  </conditionalFormatting>
  <conditionalFormatting sqref="AM47:AM66">
    <cfRule type="cellIs" dxfId="70" priority="279" operator="lessThan">
      <formula>-0.5</formula>
    </cfRule>
    <cfRule type="cellIs" dxfId="69" priority="280" operator="greaterThan">
      <formula>0.5</formula>
    </cfRule>
  </conditionalFormatting>
  <conditionalFormatting sqref="X54:X66">
    <cfRule type="cellIs" dxfId="68" priority="265" operator="lessThan">
      <formula>-0.5</formula>
    </cfRule>
    <cfRule type="cellIs" dxfId="67" priority="266" operator="greaterThan">
      <formula>0.5</formula>
    </cfRule>
  </conditionalFormatting>
  <conditionalFormatting sqref="M54:M66">
    <cfRule type="cellIs" dxfId="66" priority="262" operator="lessThan">
      <formula>H54</formula>
    </cfRule>
  </conditionalFormatting>
  <conditionalFormatting sqref="AE54:AE66">
    <cfRule type="cellIs" dxfId="65" priority="264" operator="lessThan">
      <formula>H54</formula>
    </cfRule>
  </conditionalFormatting>
  <conditionalFormatting sqref="AH54:AH66">
    <cfRule type="cellIs" dxfId="64" priority="263" operator="lessThan">
      <formula>H54</formula>
    </cfRule>
  </conditionalFormatting>
  <conditionalFormatting sqref="N54:N66">
    <cfRule type="cellIs" dxfId="63" priority="261" operator="lessThan">
      <formula>1</formula>
    </cfRule>
  </conditionalFormatting>
  <conditionalFormatting sqref="X47">
    <cfRule type="cellIs" dxfId="62" priority="277" operator="lessThan">
      <formula>-0.5</formula>
    </cfRule>
    <cfRule type="cellIs" dxfId="61" priority="278" operator="greaterThan">
      <formula>0.5</formula>
    </cfRule>
  </conditionalFormatting>
  <conditionalFormatting sqref="M47">
    <cfRule type="cellIs" dxfId="60" priority="274" operator="lessThan">
      <formula>H47</formula>
    </cfRule>
  </conditionalFormatting>
  <conditionalFormatting sqref="AE47">
    <cfRule type="cellIs" dxfId="59" priority="276" operator="lessThan">
      <formula>H47</formula>
    </cfRule>
  </conditionalFormatting>
  <conditionalFormatting sqref="AH47">
    <cfRule type="cellIs" dxfId="58" priority="275" operator="lessThan">
      <formula>H47</formula>
    </cfRule>
  </conditionalFormatting>
  <conditionalFormatting sqref="N47">
    <cfRule type="cellIs" dxfId="57" priority="273" operator="lessThan">
      <formula>1</formula>
    </cfRule>
  </conditionalFormatting>
  <conditionalFormatting sqref="X48:X53">
    <cfRule type="cellIs" dxfId="56" priority="271" operator="lessThan">
      <formula>-0.5</formula>
    </cfRule>
    <cfRule type="cellIs" dxfId="55" priority="272" operator="greaterThan">
      <formula>0.5</formula>
    </cfRule>
  </conditionalFormatting>
  <conditionalFormatting sqref="M48:M53">
    <cfRule type="cellIs" dxfId="54" priority="268" operator="lessThan">
      <formula>H48</formula>
    </cfRule>
  </conditionalFormatting>
  <conditionalFormatting sqref="AE48:AE53">
    <cfRule type="cellIs" dxfId="53" priority="270" operator="lessThan">
      <formula>H48</formula>
    </cfRule>
  </conditionalFormatting>
  <conditionalFormatting sqref="AH48:AH53">
    <cfRule type="cellIs" dxfId="52" priority="269" operator="lessThan">
      <formula>H48</formula>
    </cfRule>
  </conditionalFormatting>
  <conditionalFormatting sqref="N48:N53">
    <cfRule type="cellIs" dxfId="51" priority="267" operator="lessThan">
      <formula>1</formula>
    </cfRule>
  </conditionalFormatting>
  <conditionalFormatting sqref="X67">
    <cfRule type="cellIs" dxfId="50" priority="259" operator="lessThan">
      <formula>-0.5</formula>
    </cfRule>
    <cfRule type="cellIs" dxfId="49" priority="260" operator="greaterThan">
      <formula>0.5</formula>
    </cfRule>
  </conditionalFormatting>
  <conditionalFormatting sqref="M67">
    <cfRule type="cellIs" dxfId="48" priority="256" operator="lessThan">
      <formula>H67</formula>
    </cfRule>
  </conditionalFormatting>
  <conditionalFormatting sqref="AE67">
    <cfRule type="cellIs" dxfId="47" priority="258" operator="lessThan">
      <formula>H67</formula>
    </cfRule>
  </conditionalFormatting>
  <conditionalFormatting sqref="AH67">
    <cfRule type="cellIs" dxfId="46" priority="257" operator="lessThan">
      <formula>H67</formula>
    </cfRule>
  </conditionalFormatting>
  <conditionalFormatting sqref="N67">
    <cfRule type="cellIs" dxfId="45" priority="255" operator="lessThan">
      <formula>1</formula>
    </cfRule>
  </conditionalFormatting>
  <conditionalFormatting sqref="AM68:AM74">
    <cfRule type="cellIs" dxfId="44" priority="215" operator="lessThan">
      <formula>-0.5</formula>
    </cfRule>
    <cfRule type="cellIs" dxfId="43" priority="216" operator="greaterThan">
      <formula>0.5</formula>
    </cfRule>
  </conditionalFormatting>
  <conditionalFormatting sqref="X68:X74">
    <cfRule type="cellIs" dxfId="42" priority="213" operator="lessThan">
      <formula>-0.5</formula>
    </cfRule>
    <cfRule type="cellIs" dxfId="41" priority="214" operator="greaterThan">
      <formula>0.5</formula>
    </cfRule>
  </conditionalFormatting>
  <conditionalFormatting sqref="M68:M74">
    <cfRule type="cellIs" dxfId="40" priority="210" operator="lessThan">
      <formula>H68</formula>
    </cfRule>
  </conditionalFormatting>
  <conditionalFormatting sqref="AE68:AE74">
    <cfRule type="cellIs" dxfId="39" priority="212" operator="lessThan">
      <formula>H68</formula>
    </cfRule>
  </conditionalFormatting>
  <conditionalFormatting sqref="AH68:AH74">
    <cfRule type="cellIs" dxfId="38" priority="211" operator="lessThan">
      <formula>H68</formula>
    </cfRule>
  </conditionalFormatting>
  <conditionalFormatting sqref="N68:N74">
    <cfRule type="cellIs" dxfId="37" priority="209" operator="lessThan">
      <formula>1</formula>
    </cfRule>
  </conditionalFormatting>
  <conditionalFormatting sqref="X75">
    <cfRule type="cellIs" dxfId="36" priority="207" operator="lessThan">
      <formula>-0.5</formula>
    </cfRule>
    <cfRule type="cellIs" dxfId="35" priority="208" operator="greaterThan">
      <formula>0.5</formula>
    </cfRule>
  </conditionalFormatting>
  <conditionalFormatting sqref="M75">
    <cfRule type="cellIs" dxfId="34" priority="204" operator="lessThan">
      <formula>H75</formula>
    </cfRule>
  </conditionalFormatting>
  <conditionalFormatting sqref="AE75">
    <cfRule type="cellIs" dxfId="33" priority="206" operator="lessThan">
      <formula>H75</formula>
    </cfRule>
  </conditionalFormatting>
  <conditionalFormatting sqref="AH75">
    <cfRule type="cellIs" dxfId="32" priority="205" operator="lessThan">
      <formula>H75</formula>
    </cfRule>
  </conditionalFormatting>
  <conditionalFormatting sqref="N75">
    <cfRule type="cellIs" dxfId="31" priority="203" operator="lessThan">
      <formula>1</formula>
    </cfRule>
  </conditionalFormatting>
  <conditionalFormatting sqref="X81">
    <cfRule type="cellIs" dxfId="30" priority="193" operator="lessThan">
      <formula>-0.5</formula>
    </cfRule>
    <cfRule type="cellIs" dxfId="29" priority="194" operator="greaterThan">
      <formula>0.5</formula>
    </cfRule>
  </conditionalFormatting>
  <conditionalFormatting sqref="M81">
    <cfRule type="cellIs" dxfId="28" priority="190" operator="lessThan">
      <formula>H81</formula>
    </cfRule>
  </conditionalFormatting>
  <conditionalFormatting sqref="AE81">
    <cfRule type="cellIs" dxfId="27" priority="192" operator="lessThan">
      <formula>H81</formula>
    </cfRule>
  </conditionalFormatting>
  <conditionalFormatting sqref="AH81">
    <cfRule type="cellIs" dxfId="26" priority="191" operator="lessThan">
      <formula>H81</formula>
    </cfRule>
  </conditionalFormatting>
  <conditionalFormatting sqref="N81">
    <cfRule type="cellIs" dxfId="25" priority="189" operator="lessThan">
      <formula>1</formula>
    </cfRule>
  </conditionalFormatting>
  <conditionalFormatting sqref="AM82:AM88">
    <cfRule type="cellIs" dxfId="24" priority="187" operator="lessThan">
      <formula>-0.5</formula>
    </cfRule>
    <cfRule type="cellIs" dxfId="23" priority="188" operator="greaterThan">
      <formula>0.5</formula>
    </cfRule>
  </conditionalFormatting>
  <conditionalFormatting sqref="X82:X88">
    <cfRule type="cellIs" dxfId="22" priority="185" operator="lessThan">
      <formula>-0.5</formula>
    </cfRule>
    <cfRule type="cellIs" dxfId="21" priority="186" operator="greaterThan">
      <formula>0.5</formula>
    </cfRule>
  </conditionalFormatting>
  <conditionalFormatting sqref="M82:M88">
    <cfRule type="cellIs" dxfId="20" priority="182" operator="lessThan">
      <formula>H82</formula>
    </cfRule>
  </conditionalFormatting>
  <conditionalFormatting sqref="AE82:AE88">
    <cfRule type="cellIs" dxfId="19" priority="184" operator="lessThan">
      <formula>H82</formula>
    </cfRule>
  </conditionalFormatting>
  <conditionalFormatting sqref="AH82:AH88">
    <cfRule type="cellIs" dxfId="18" priority="183" operator="lessThan">
      <formula>H82</formula>
    </cfRule>
  </conditionalFormatting>
  <conditionalFormatting sqref="N82:N88">
    <cfRule type="cellIs" dxfId="17" priority="181" operator="lessThan">
      <formula>1</formula>
    </cfRule>
  </conditionalFormatting>
  <conditionalFormatting sqref="X89">
    <cfRule type="cellIs" dxfId="16" priority="179" operator="lessThan">
      <formula>-0.5</formula>
    </cfRule>
    <cfRule type="cellIs" dxfId="15" priority="180" operator="greaterThan">
      <formula>0.5</formula>
    </cfRule>
  </conditionalFormatting>
  <conditionalFormatting sqref="M89">
    <cfRule type="cellIs" dxfId="14" priority="176" operator="lessThan">
      <formula>H89</formula>
    </cfRule>
  </conditionalFormatting>
  <conditionalFormatting sqref="AE89">
    <cfRule type="cellIs" dxfId="13" priority="178" operator="lessThan">
      <formula>H89</formula>
    </cfRule>
  </conditionalFormatting>
  <conditionalFormatting sqref="AH89">
    <cfRule type="cellIs" dxfId="12" priority="177" operator="lessThan">
      <formula>H89</formula>
    </cfRule>
  </conditionalFormatting>
  <conditionalFormatting sqref="N89">
    <cfRule type="cellIs" dxfId="11" priority="175" operator="lessThan">
      <formula>1</formula>
    </cfRule>
  </conditionalFormatting>
  <conditionalFormatting sqref="AM90:AM96">
    <cfRule type="cellIs" dxfId="10" priority="173" operator="lessThan">
      <formula>-0.5</formula>
    </cfRule>
    <cfRule type="cellIs" dxfId="9" priority="174" operator="greaterThan">
      <formula>0.5</formula>
    </cfRule>
  </conditionalFormatting>
  <conditionalFormatting sqref="X90:X91 X93:X96">
    <cfRule type="cellIs" dxfId="8" priority="171" operator="lessThan">
      <formula>-0.5</formula>
    </cfRule>
    <cfRule type="cellIs" dxfId="7" priority="172" operator="greaterThan">
      <formula>0.5</formula>
    </cfRule>
  </conditionalFormatting>
  <conditionalFormatting sqref="N90:N91 N93:N96">
    <cfRule type="cellIs" dxfId="6" priority="167" operator="lessThan">
      <formula>1</formula>
    </cfRule>
  </conditionalFormatting>
  <conditionalFormatting sqref="M92">
    <cfRule type="cellIs" dxfId="5" priority="4" operator="lessThan">
      <formula>H92</formula>
    </cfRule>
  </conditionalFormatting>
  <conditionalFormatting sqref="AE92">
    <cfRule type="cellIs" dxfId="4" priority="6" operator="lessThan">
      <formula>H92</formula>
    </cfRule>
  </conditionalFormatting>
  <conditionalFormatting sqref="AH92">
    <cfRule type="cellIs" dxfId="3" priority="5" operator="lessThan">
      <formula>H92</formula>
    </cfRule>
  </conditionalFormatting>
  <conditionalFormatting sqref="X92">
    <cfRule type="cellIs" dxfId="2" priority="2" operator="lessThan">
      <formula>-0.5</formula>
    </cfRule>
    <cfRule type="cellIs" dxfId="1" priority="3" operator="greaterThan">
      <formula>0.5</formula>
    </cfRule>
  </conditionalFormatting>
  <conditionalFormatting sqref="N92">
    <cfRule type="cellIs" dxfId="0" priority="1" operator="lessThan">
      <formula>1</formula>
    </cfRule>
  </conditionalFormatting>
  <dataValidations count="1">
    <dataValidation type="list" allowBlank="1" showInputMessage="1" showErrorMessage="1" sqref="J14:J96" xr:uid="{00000000-0002-0000-0000-000000000000}">
      <formula1>$D$6:$D$7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804"/>
  <sheetViews>
    <sheetView workbookViewId="0">
      <pane xSplit="1" ySplit="3" topLeftCell="B7" activePane="bottomRight" state="frozen"/>
      <selection pane="topRight" activeCell="B1" sqref="B1"/>
      <selection pane="bottomLeft" activeCell="A4" sqref="A4"/>
      <selection pane="bottomRight" activeCell="E68" sqref="E68"/>
    </sheetView>
  </sheetViews>
  <sheetFormatPr defaultRowHeight="15" x14ac:dyDescent="0.25"/>
  <sheetData>
    <row r="1" spans="1:5" x14ac:dyDescent="0.25">
      <c r="A1" t="s">
        <v>9</v>
      </c>
    </row>
    <row r="2" spans="1:5" x14ac:dyDescent="0.25">
      <c r="A2" s="2" t="s">
        <v>11</v>
      </c>
      <c r="B2" s="74" t="s">
        <v>10</v>
      </c>
      <c r="C2" s="74"/>
      <c r="D2" s="74"/>
      <c r="E2" s="3"/>
    </row>
    <row r="3" spans="1:5" x14ac:dyDescent="0.25">
      <c r="A3" s="2"/>
      <c r="B3" s="6">
        <v>0.5</v>
      </c>
      <c r="C3" s="2">
        <v>0.01</v>
      </c>
      <c r="D3" s="5"/>
      <c r="E3" s="5"/>
    </row>
    <row r="4" spans="1:5" x14ac:dyDescent="0.25">
      <c r="A4">
        <v>-9.0000000000000409</v>
      </c>
      <c r="B4">
        <v>0.22222</v>
      </c>
      <c r="C4">
        <v>0.22222</v>
      </c>
      <c r="E4">
        <f t="shared" ref="E4:E67" si="0">C4-B4</f>
        <v>0</v>
      </c>
    </row>
    <row r="5" spans="1:5" x14ac:dyDescent="0.25">
      <c r="A5">
        <v>-8.9900000000000304</v>
      </c>
      <c r="B5">
        <v>0.22247</v>
      </c>
      <c r="C5">
        <v>0.22247</v>
      </c>
      <c r="E5">
        <f t="shared" si="0"/>
        <v>0</v>
      </c>
    </row>
    <row r="6" spans="1:5" x14ac:dyDescent="0.25">
      <c r="A6">
        <v>-8.9800000000000306</v>
      </c>
      <c r="B6">
        <v>0.22272</v>
      </c>
      <c r="C6">
        <v>0.22272</v>
      </c>
      <c r="E6">
        <f t="shared" si="0"/>
        <v>0</v>
      </c>
    </row>
    <row r="7" spans="1:5" x14ac:dyDescent="0.25">
      <c r="A7">
        <v>-8.9700000000000308</v>
      </c>
      <c r="B7">
        <v>0.22297</v>
      </c>
      <c r="C7">
        <v>0.22297</v>
      </c>
      <c r="E7">
        <f t="shared" si="0"/>
        <v>0</v>
      </c>
    </row>
    <row r="8" spans="1:5" x14ac:dyDescent="0.25">
      <c r="A8">
        <v>-8.9600000000000293</v>
      </c>
      <c r="B8">
        <v>0.22322</v>
      </c>
      <c r="C8">
        <v>0.22322</v>
      </c>
      <c r="E8">
        <f t="shared" si="0"/>
        <v>0</v>
      </c>
    </row>
    <row r="9" spans="1:5" x14ac:dyDescent="0.25">
      <c r="A9">
        <v>-8.9500000000000206</v>
      </c>
      <c r="B9">
        <v>0.22347</v>
      </c>
      <c r="C9">
        <v>0.22347</v>
      </c>
      <c r="E9">
        <f t="shared" si="0"/>
        <v>0</v>
      </c>
    </row>
    <row r="10" spans="1:5" x14ac:dyDescent="0.25">
      <c r="A10">
        <v>-8.9400000000000208</v>
      </c>
      <c r="B10">
        <v>0.22372</v>
      </c>
      <c r="C10">
        <v>0.22372</v>
      </c>
      <c r="E10">
        <f t="shared" si="0"/>
        <v>0</v>
      </c>
    </row>
    <row r="11" spans="1:5" x14ac:dyDescent="0.25">
      <c r="A11">
        <v>-8.9300000000000193</v>
      </c>
      <c r="B11">
        <v>0.22397</v>
      </c>
      <c r="C11">
        <v>0.22397</v>
      </c>
      <c r="E11">
        <f t="shared" si="0"/>
        <v>0</v>
      </c>
    </row>
    <row r="12" spans="1:5" x14ac:dyDescent="0.25">
      <c r="A12">
        <v>-8.9200000000000195</v>
      </c>
      <c r="B12">
        <v>0.22422</v>
      </c>
      <c r="C12">
        <v>0.22422</v>
      </c>
      <c r="E12">
        <f t="shared" si="0"/>
        <v>0</v>
      </c>
    </row>
    <row r="13" spans="1:5" x14ac:dyDescent="0.25">
      <c r="A13">
        <v>-8.9100000000000197</v>
      </c>
      <c r="B13">
        <v>0.22447</v>
      </c>
      <c r="C13">
        <v>0.22447</v>
      </c>
      <c r="E13">
        <f t="shared" si="0"/>
        <v>0</v>
      </c>
    </row>
    <row r="14" spans="1:5" x14ac:dyDescent="0.25">
      <c r="A14">
        <v>-8.9000000000000199</v>
      </c>
      <c r="B14">
        <v>0.22472</v>
      </c>
      <c r="C14">
        <v>0.22472</v>
      </c>
      <c r="E14">
        <f t="shared" si="0"/>
        <v>0</v>
      </c>
    </row>
    <row r="15" spans="1:5" x14ac:dyDescent="0.25">
      <c r="A15">
        <v>-8.8900000000000095</v>
      </c>
      <c r="B15">
        <v>0.22497500000000001</v>
      </c>
      <c r="C15">
        <v>0.22497500000000001</v>
      </c>
      <c r="E15">
        <f t="shared" si="0"/>
        <v>0</v>
      </c>
    </row>
    <row r="16" spans="1:5" x14ac:dyDescent="0.25">
      <c r="A16">
        <v>-8.8800000000000097</v>
      </c>
      <c r="B16">
        <v>0.22522999999999999</v>
      </c>
      <c r="C16">
        <v>0.22522999999999999</v>
      </c>
      <c r="E16">
        <f t="shared" si="0"/>
        <v>0</v>
      </c>
    </row>
    <row r="17" spans="1:5" x14ac:dyDescent="0.25">
      <c r="A17">
        <v>-8.8700000000000099</v>
      </c>
      <c r="B17">
        <v>0.22548499999999999</v>
      </c>
      <c r="C17">
        <v>0.22548499999999999</v>
      </c>
      <c r="E17">
        <f t="shared" si="0"/>
        <v>0</v>
      </c>
    </row>
    <row r="18" spans="1:5" x14ac:dyDescent="0.25">
      <c r="A18">
        <v>-8.8600000000000101</v>
      </c>
      <c r="B18">
        <v>0.22574</v>
      </c>
      <c r="C18">
        <v>0.22574</v>
      </c>
      <c r="E18">
        <f t="shared" si="0"/>
        <v>0</v>
      </c>
    </row>
    <row r="19" spans="1:5" x14ac:dyDescent="0.25">
      <c r="A19">
        <v>-8.8500000000000103</v>
      </c>
      <c r="B19">
        <v>0.225995</v>
      </c>
      <c r="C19">
        <v>0.225995</v>
      </c>
      <c r="E19">
        <f t="shared" si="0"/>
        <v>0</v>
      </c>
    </row>
    <row r="20" spans="1:5" x14ac:dyDescent="0.25">
      <c r="A20">
        <v>-8.8400000000000105</v>
      </c>
      <c r="B20">
        <v>0.22625000000000001</v>
      </c>
      <c r="C20">
        <v>0.22625000000000001</v>
      </c>
      <c r="E20">
        <f t="shared" si="0"/>
        <v>0</v>
      </c>
    </row>
    <row r="21" spans="1:5" x14ac:dyDescent="0.25">
      <c r="A21">
        <v>-8.8300000000000107</v>
      </c>
      <c r="B21">
        <v>0.22650500000000001</v>
      </c>
      <c r="C21">
        <v>0.22650500000000001</v>
      </c>
      <c r="E21">
        <f t="shared" si="0"/>
        <v>0</v>
      </c>
    </row>
    <row r="22" spans="1:5" x14ac:dyDescent="0.25">
      <c r="A22">
        <v>-8.82</v>
      </c>
      <c r="B22">
        <v>0.22675999999999999</v>
      </c>
      <c r="C22">
        <v>0.22675999999999999</v>
      </c>
      <c r="E22">
        <f t="shared" si="0"/>
        <v>0</v>
      </c>
    </row>
    <row r="23" spans="1:5" x14ac:dyDescent="0.25">
      <c r="A23">
        <v>-8.81</v>
      </c>
      <c r="B23">
        <v>0.22701499999999999</v>
      </c>
      <c r="C23">
        <v>0.22701499999999999</v>
      </c>
      <c r="E23">
        <f t="shared" si="0"/>
        <v>0</v>
      </c>
    </row>
    <row r="24" spans="1:5" x14ac:dyDescent="0.25">
      <c r="A24">
        <v>-8.8000000000000007</v>
      </c>
      <c r="B24">
        <v>0.22727</v>
      </c>
      <c r="C24">
        <v>0.22727</v>
      </c>
      <c r="E24">
        <f t="shared" si="0"/>
        <v>0</v>
      </c>
    </row>
    <row r="25" spans="1:5" x14ac:dyDescent="0.25">
      <c r="A25">
        <v>-8.7899999999999991</v>
      </c>
      <c r="B25">
        <v>0.22753100000000001</v>
      </c>
      <c r="C25">
        <v>0.22753200000000001</v>
      </c>
      <c r="E25">
        <f t="shared" si="0"/>
        <v>1.0000000000010001E-6</v>
      </c>
    </row>
    <row r="26" spans="1:5" x14ac:dyDescent="0.25">
      <c r="A26">
        <v>-8.7799999999986706</v>
      </c>
      <c r="B26">
        <v>0.22779199999999999</v>
      </c>
      <c r="C26">
        <v>0.227794</v>
      </c>
      <c r="E26">
        <f t="shared" si="0"/>
        <v>2.0000000000020002E-6</v>
      </c>
    </row>
    <row r="27" spans="1:5" x14ac:dyDescent="0.25">
      <c r="A27">
        <v>-8.7699999999988396</v>
      </c>
      <c r="B27">
        <v>0.22805300000000001</v>
      </c>
      <c r="C27">
        <v>0.22805600000000001</v>
      </c>
      <c r="E27">
        <f t="shared" si="0"/>
        <v>3.0000000000030003E-6</v>
      </c>
    </row>
    <row r="28" spans="1:5" x14ac:dyDescent="0.25">
      <c r="A28">
        <v>-8.7599999999990104</v>
      </c>
      <c r="B28">
        <v>0.22831399999999999</v>
      </c>
      <c r="C28">
        <v>0.22831799999999999</v>
      </c>
      <c r="E28">
        <f t="shared" si="0"/>
        <v>4.0000000000040004E-6</v>
      </c>
    </row>
    <row r="29" spans="1:5" x14ac:dyDescent="0.25">
      <c r="A29">
        <v>-8.7499999999991793</v>
      </c>
      <c r="B29">
        <v>0.228575</v>
      </c>
      <c r="C29">
        <v>0.22858000000000001</v>
      </c>
      <c r="E29">
        <f t="shared" si="0"/>
        <v>5.0000000000050004E-6</v>
      </c>
    </row>
    <row r="30" spans="1:5" x14ac:dyDescent="0.25">
      <c r="A30">
        <v>-8.7399999999993394</v>
      </c>
      <c r="B30">
        <v>0.22883600000000001</v>
      </c>
      <c r="C30">
        <v>0.22884200000000002</v>
      </c>
      <c r="E30">
        <f t="shared" si="0"/>
        <v>6.0000000000060005E-6</v>
      </c>
    </row>
    <row r="31" spans="1:5" x14ac:dyDescent="0.25">
      <c r="A31">
        <v>-8.7299999999995102</v>
      </c>
      <c r="B31">
        <v>0.229097</v>
      </c>
      <c r="C31">
        <v>0.229104</v>
      </c>
      <c r="E31">
        <f t="shared" si="0"/>
        <v>7.0000000000070006E-6</v>
      </c>
    </row>
    <row r="32" spans="1:5" x14ac:dyDescent="0.25">
      <c r="A32">
        <v>-8.7199999999996791</v>
      </c>
      <c r="B32">
        <v>0.22935800000000001</v>
      </c>
      <c r="C32">
        <v>0.22936600000000001</v>
      </c>
      <c r="E32">
        <f t="shared" si="0"/>
        <v>8.0000000000080007E-6</v>
      </c>
    </row>
    <row r="33" spans="1:5" x14ac:dyDescent="0.25">
      <c r="A33">
        <v>-8.7099999999998499</v>
      </c>
      <c r="B33">
        <v>0.22961899999999999</v>
      </c>
      <c r="C33">
        <v>0.229628</v>
      </c>
      <c r="E33">
        <f t="shared" si="0"/>
        <v>9.0000000000090008E-6</v>
      </c>
    </row>
    <row r="34" spans="1:5" x14ac:dyDescent="0.25">
      <c r="A34">
        <v>-8.7000000000000206</v>
      </c>
      <c r="B34">
        <v>0.22988</v>
      </c>
      <c r="C34">
        <v>0.22989000000000001</v>
      </c>
      <c r="E34">
        <f t="shared" si="0"/>
        <v>1.0000000000010001E-5</v>
      </c>
    </row>
    <row r="35" spans="1:5" x14ac:dyDescent="0.25">
      <c r="A35">
        <v>-8.6900000000001896</v>
      </c>
      <c r="B35">
        <v>0.23014699999999999</v>
      </c>
      <c r="C35">
        <v>0.230157</v>
      </c>
      <c r="E35">
        <f t="shared" si="0"/>
        <v>1.0000000000010001E-5</v>
      </c>
    </row>
    <row r="36" spans="1:5" x14ac:dyDescent="0.25">
      <c r="A36">
        <v>-8.6800000000001702</v>
      </c>
      <c r="B36">
        <v>0.23041400000000001</v>
      </c>
      <c r="C36">
        <v>0.23042400000000002</v>
      </c>
      <c r="E36">
        <f t="shared" si="0"/>
        <v>1.0000000000010001E-5</v>
      </c>
    </row>
    <row r="37" spans="1:5" x14ac:dyDescent="0.25">
      <c r="A37">
        <v>-8.6700000000001491</v>
      </c>
      <c r="B37">
        <v>0.230681</v>
      </c>
      <c r="C37">
        <v>0.23069100000000001</v>
      </c>
      <c r="E37">
        <f t="shared" si="0"/>
        <v>1.0000000000010001E-5</v>
      </c>
    </row>
    <row r="38" spans="1:5" x14ac:dyDescent="0.25">
      <c r="A38">
        <v>-8.6600000000001405</v>
      </c>
      <c r="B38">
        <v>0.23094799999999999</v>
      </c>
      <c r="C38">
        <v>0.230958</v>
      </c>
      <c r="E38">
        <f t="shared" si="0"/>
        <v>1.0000000000010001E-5</v>
      </c>
    </row>
    <row r="39" spans="1:5" x14ac:dyDescent="0.25">
      <c r="A39">
        <v>-8.6500000000001194</v>
      </c>
      <c r="B39">
        <v>0.231215</v>
      </c>
      <c r="C39">
        <v>0.23122499999999999</v>
      </c>
      <c r="E39">
        <f t="shared" si="0"/>
        <v>9.9999999999822453E-6</v>
      </c>
    </row>
    <row r="40" spans="1:5" x14ac:dyDescent="0.25">
      <c r="A40">
        <v>-8.6400000000001</v>
      </c>
      <c r="B40">
        <v>0.23148199999999999</v>
      </c>
      <c r="C40">
        <v>0.231492</v>
      </c>
      <c r="E40">
        <f t="shared" si="0"/>
        <v>1.0000000000010001E-5</v>
      </c>
    </row>
    <row r="41" spans="1:5" x14ac:dyDescent="0.25">
      <c r="A41">
        <v>-8.6300000000000807</v>
      </c>
      <c r="B41">
        <v>0.23174900000000001</v>
      </c>
      <c r="C41">
        <v>0.23175899999999999</v>
      </c>
      <c r="E41">
        <f t="shared" si="0"/>
        <v>9.9999999999822453E-6</v>
      </c>
    </row>
    <row r="42" spans="1:5" x14ac:dyDescent="0.25">
      <c r="A42">
        <v>-8.6200000000000596</v>
      </c>
      <c r="B42">
        <v>0.232016</v>
      </c>
      <c r="C42">
        <v>0.23202599999999998</v>
      </c>
      <c r="E42">
        <f t="shared" si="0"/>
        <v>9.9999999999822453E-6</v>
      </c>
    </row>
    <row r="43" spans="1:5" x14ac:dyDescent="0.25">
      <c r="A43">
        <v>-8.6100000000000403</v>
      </c>
      <c r="B43">
        <v>0.23228300000000002</v>
      </c>
      <c r="C43">
        <v>0.232293</v>
      </c>
      <c r="E43">
        <f t="shared" si="0"/>
        <v>9.9999999999822453E-6</v>
      </c>
    </row>
    <row r="44" spans="1:5" x14ac:dyDescent="0.25">
      <c r="A44">
        <v>-8.6000000000000192</v>
      </c>
      <c r="B44">
        <v>0.23255000000000001</v>
      </c>
      <c r="C44">
        <v>0.23255999999999999</v>
      </c>
      <c r="E44">
        <f t="shared" si="0"/>
        <v>9.9999999999822453E-6</v>
      </c>
    </row>
    <row r="45" spans="1:5" x14ac:dyDescent="0.25">
      <c r="A45">
        <v>-8.59</v>
      </c>
      <c r="B45">
        <v>0.232823</v>
      </c>
      <c r="C45">
        <v>0.23283299999999998</v>
      </c>
      <c r="E45">
        <f t="shared" si="0"/>
        <v>9.9999999999822453E-6</v>
      </c>
    </row>
    <row r="46" spans="1:5" x14ac:dyDescent="0.25">
      <c r="A46">
        <v>-8.5799999988887095</v>
      </c>
      <c r="B46">
        <v>0.233096</v>
      </c>
      <c r="C46">
        <v>0.23310599999999998</v>
      </c>
      <c r="E46">
        <f t="shared" si="0"/>
        <v>9.9999999999822453E-6</v>
      </c>
    </row>
    <row r="47" spans="1:5" x14ac:dyDescent="0.25">
      <c r="A47">
        <v>-8.5699999989504505</v>
      </c>
      <c r="B47">
        <v>0.23336899999999999</v>
      </c>
      <c r="C47">
        <v>0.233379</v>
      </c>
      <c r="E47">
        <f t="shared" si="0"/>
        <v>1.0000000000010001E-5</v>
      </c>
    </row>
    <row r="48" spans="1:5" x14ac:dyDescent="0.25">
      <c r="A48">
        <v>-8.5599999990121898</v>
      </c>
      <c r="B48">
        <v>0.23364199999999999</v>
      </c>
      <c r="C48">
        <v>0.233652</v>
      </c>
      <c r="E48">
        <f t="shared" si="0"/>
        <v>1.0000000000010001E-5</v>
      </c>
    </row>
    <row r="49" spans="1:5" x14ac:dyDescent="0.25">
      <c r="A49">
        <v>-8.5499999990739308</v>
      </c>
      <c r="B49">
        <v>0.23391500000000001</v>
      </c>
      <c r="C49">
        <v>0.23392499999999999</v>
      </c>
      <c r="E49">
        <f t="shared" si="0"/>
        <v>9.9999999999822453E-6</v>
      </c>
    </row>
    <row r="50" spans="1:5" x14ac:dyDescent="0.25">
      <c r="A50">
        <v>-8.5399999991356701</v>
      </c>
      <c r="B50">
        <v>0.23418800000000001</v>
      </c>
      <c r="C50">
        <v>0.23419799999999999</v>
      </c>
      <c r="E50">
        <f t="shared" si="0"/>
        <v>9.9999999999822453E-6</v>
      </c>
    </row>
    <row r="51" spans="1:5" x14ac:dyDescent="0.25">
      <c r="A51">
        <v>-8.5299999991974094</v>
      </c>
      <c r="B51">
        <v>0.234461</v>
      </c>
      <c r="C51">
        <v>0.23447099999999998</v>
      </c>
      <c r="E51">
        <f t="shared" si="0"/>
        <v>9.9999999999822453E-6</v>
      </c>
    </row>
    <row r="52" spans="1:5" x14ac:dyDescent="0.25">
      <c r="A52">
        <v>-8.5199999992591504</v>
      </c>
      <c r="B52">
        <v>0.234734</v>
      </c>
      <c r="C52">
        <v>0.23474400000000001</v>
      </c>
      <c r="E52">
        <f t="shared" si="0"/>
        <v>1.0000000000010001E-5</v>
      </c>
    </row>
    <row r="53" spans="1:5" x14ac:dyDescent="0.25">
      <c r="A53">
        <v>-8.5099999993208897</v>
      </c>
      <c r="B53">
        <v>0.23500699999999999</v>
      </c>
      <c r="C53">
        <v>0.235017</v>
      </c>
      <c r="E53">
        <f t="shared" si="0"/>
        <v>1.0000000000010001E-5</v>
      </c>
    </row>
    <row r="54" spans="1:5" x14ac:dyDescent="0.25">
      <c r="A54">
        <v>-8.4999999993826307</v>
      </c>
      <c r="B54">
        <v>0.23527999999999999</v>
      </c>
      <c r="C54">
        <v>0.23529</v>
      </c>
      <c r="E54">
        <f t="shared" si="0"/>
        <v>1.0000000000010001E-5</v>
      </c>
    </row>
    <row r="55" spans="1:5" x14ac:dyDescent="0.25">
      <c r="A55">
        <v>-8.48999999944437</v>
      </c>
      <c r="B55">
        <v>0.23555999999999999</v>
      </c>
      <c r="C55">
        <v>0.235571</v>
      </c>
      <c r="E55">
        <f t="shared" si="0"/>
        <v>1.1000000000011001E-5</v>
      </c>
    </row>
    <row r="56" spans="1:5" x14ac:dyDescent="0.25">
      <c r="A56">
        <v>-8.4799999995061093</v>
      </c>
      <c r="B56">
        <v>0.23583999999999999</v>
      </c>
      <c r="C56">
        <v>0.23585200000000001</v>
      </c>
      <c r="E56">
        <f t="shared" si="0"/>
        <v>1.2000000000012001E-5</v>
      </c>
    </row>
    <row r="57" spans="1:5" x14ac:dyDescent="0.25">
      <c r="A57">
        <v>-8.4699999995678397</v>
      </c>
      <c r="B57">
        <v>0.23612</v>
      </c>
      <c r="C57">
        <v>0.23613300000000001</v>
      </c>
      <c r="E57">
        <f t="shared" si="0"/>
        <v>1.3000000000013001E-5</v>
      </c>
    </row>
    <row r="58" spans="1:5" x14ac:dyDescent="0.25">
      <c r="A58">
        <v>-8.4599999996295807</v>
      </c>
      <c r="B58">
        <v>0.2364</v>
      </c>
      <c r="C58">
        <v>0.23641400000000001</v>
      </c>
      <c r="E58">
        <f t="shared" si="0"/>
        <v>1.4000000000014001E-5</v>
      </c>
    </row>
    <row r="59" spans="1:5" x14ac:dyDescent="0.25">
      <c r="A59">
        <v>-8.44999999969132</v>
      </c>
      <c r="B59">
        <v>0.23668</v>
      </c>
      <c r="C59">
        <v>0.23669499999999999</v>
      </c>
      <c r="E59">
        <f t="shared" si="0"/>
        <v>1.4999999999987246E-5</v>
      </c>
    </row>
    <row r="60" spans="1:5" x14ac:dyDescent="0.25">
      <c r="A60">
        <v>-8.4399999997530593</v>
      </c>
      <c r="B60">
        <v>0.23696</v>
      </c>
      <c r="C60">
        <v>0.23697599999999999</v>
      </c>
      <c r="E60">
        <f t="shared" si="0"/>
        <v>1.5999999999988246E-5</v>
      </c>
    </row>
    <row r="61" spans="1:5" x14ac:dyDescent="0.25">
      <c r="A61">
        <v>-8.4299999998148003</v>
      </c>
      <c r="B61">
        <v>0.23724000000000001</v>
      </c>
      <c r="C61">
        <v>0.237257</v>
      </c>
      <c r="E61">
        <f t="shared" si="0"/>
        <v>1.6999999999989246E-5</v>
      </c>
    </row>
    <row r="62" spans="1:5" x14ac:dyDescent="0.25">
      <c r="A62">
        <v>-8.4199999998765396</v>
      </c>
      <c r="B62">
        <v>0.23752000000000001</v>
      </c>
      <c r="C62">
        <v>0.237538</v>
      </c>
      <c r="E62">
        <f t="shared" si="0"/>
        <v>1.7999999999990246E-5</v>
      </c>
    </row>
    <row r="63" spans="1:5" x14ac:dyDescent="0.25">
      <c r="A63">
        <v>-8.4099999999382806</v>
      </c>
      <c r="B63">
        <v>0.23780000000000001</v>
      </c>
      <c r="C63">
        <v>0.237819</v>
      </c>
      <c r="E63">
        <f t="shared" si="0"/>
        <v>1.8999999999991246E-5</v>
      </c>
    </row>
    <row r="64" spans="1:5" x14ac:dyDescent="0.25">
      <c r="A64">
        <v>-8.4000000000000199</v>
      </c>
      <c r="B64">
        <v>0.23808000000000001</v>
      </c>
      <c r="C64">
        <v>0.23810000000000001</v>
      </c>
      <c r="E64">
        <f t="shared" si="0"/>
        <v>1.9999999999992246E-5</v>
      </c>
    </row>
    <row r="65" spans="1:5" x14ac:dyDescent="0.25">
      <c r="A65">
        <v>-8.3900000000617592</v>
      </c>
      <c r="B65">
        <v>0.23836700000000002</v>
      </c>
      <c r="C65">
        <v>0.23838600000000001</v>
      </c>
      <c r="E65">
        <f t="shared" si="0"/>
        <v>1.8999999999991246E-5</v>
      </c>
    </row>
    <row r="66" spans="1:5" x14ac:dyDescent="0.25">
      <c r="A66">
        <v>-8.3800000000549009</v>
      </c>
      <c r="B66">
        <v>0.23865400000000001</v>
      </c>
      <c r="C66">
        <v>0.238672</v>
      </c>
      <c r="E66">
        <f t="shared" si="0"/>
        <v>1.7999999999990246E-5</v>
      </c>
    </row>
    <row r="67" spans="1:5" x14ac:dyDescent="0.25">
      <c r="A67">
        <v>-8.3700000000480408</v>
      </c>
      <c r="B67">
        <v>0.23894100000000001</v>
      </c>
      <c r="C67">
        <v>0.238958</v>
      </c>
      <c r="E67">
        <f t="shared" si="0"/>
        <v>1.6999999999989246E-5</v>
      </c>
    </row>
    <row r="68" spans="1:5" x14ac:dyDescent="0.25">
      <c r="A68">
        <v>-8.3600000000411807</v>
      </c>
      <c r="B68">
        <v>0.239228</v>
      </c>
      <c r="C68">
        <v>0.23924400000000001</v>
      </c>
      <c r="E68">
        <f t="shared" ref="E68:E131" si="1">C68-B68</f>
        <v>1.6000000000016001E-5</v>
      </c>
    </row>
    <row r="69" spans="1:5" x14ac:dyDescent="0.25">
      <c r="A69">
        <v>-8.3500000000343206</v>
      </c>
      <c r="B69">
        <v>0.23951500000000001</v>
      </c>
      <c r="C69">
        <v>0.23953000000000002</v>
      </c>
      <c r="E69">
        <f t="shared" si="1"/>
        <v>1.5000000000015001E-5</v>
      </c>
    </row>
    <row r="70" spans="1:5" x14ac:dyDescent="0.25">
      <c r="A70">
        <v>-8.3400000000274606</v>
      </c>
      <c r="B70">
        <v>0.23980200000000002</v>
      </c>
      <c r="C70">
        <v>0.239816</v>
      </c>
      <c r="E70">
        <f t="shared" si="1"/>
        <v>1.3999999999986246E-5</v>
      </c>
    </row>
    <row r="71" spans="1:5" x14ac:dyDescent="0.25">
      <c r="A71">
        <v>-8.3300000000206005</v>
      </c>
      <c r="B71">
        <v>0.240089</v>
      </c>
      <c r="C71">
        <v>0.24010200000000001</v>
      </c>
      <c r="E71">
        <f t="shared" si="1"/>
        <v>1.3000000000013001E-5</v>
      </c>
    </row>
    <row r="72" spans="1:5" x14ac:dyDescent="0.25">
      <c r="A72">
        <v>-8.3200000000137404</v>
      </c>
      <c r="B72">
        <v>0.24037600000000001</v>
      </c>
      <c r="C72">
        <v>0.24038800000000002</v>
      </c>
      <c r="E72">
        <f t="shared" si="1"/>
        <v>1.2000000000012001E-5</v>
      </c>
    </row>
    <row r="73" spans="1:5" x14ac:dyDescent="0.25">
      <c r="A73">
        <v>-8.3100000000068803</v>
      </c>
      <c r="B73">
        <v>0.24066299999999999</v>
      </c>
      <c r="C73">
        <v>0.240674</v>
      </c>
      <c r="E73">
        <f t="shared" si="1"/>
        <v>1.1000000000011001E-5</v>
      </c>
    </row>
    <row r="74" spans="1:5" x14ac:dyDescent="0.25">
      <c r="A74">
        <v>-8.3000000000000203</v>
      </c>
      <c r="B74">
        <v>0.24095</v>
      </c>
      <c r="C74">
        <v>0.24096000000000001</v>
      </c>
      <c r="E74">
        <f t="shared" si="1"/>
        <v>1.0000000000010001E-5</v>
      </c>
    </row>
    <row r="75" spans="1:5" x14ac:dyDescent="0.25">
      <c r="A75">
        <v>-8.2899999999931602</v>
      </c>
      <c r="B75">
        <v>0.24124299999999999</v>
      </c>
      <c r="C75">
        <v>0.241254</v>
      </c>
      <c r="E75">
        <f t="shared" si="1"/>
        <v>1.1000000000011001E-5</v>
      </c>
    </row>
    <row r="76" spans="1:5" x14ac:dyDescent="0.25">
      <c r="A76">
        <v>-8.2799999999935192</v>
      </c>
      <c r="B76">
        <v>0.241536</v>
      </c>
      <c r="C76">
        <v>0.24154800000000001</v>
      </c>
      <c r="E76">
        <f t="shared" si="1"/>
        <v>1.2000000000012001E-5</v>
      </c>
    </row>
    <row r="77" spans="1:5" x14ac:dyDescent="0.25">
      <c r="A77">
        <v>-8.2699999999938907</v>
      </c>
      <c r="B77">
        <v>0.24182899999999999</v>
      </c>
      <c r="C77">
        <v>0.241842</v>
      </c>
      <c r="E77">
        <f t="shared" si="1"/>
        <v>1.3000000000013001E-5</v>
      </c>
    </row>
    <row r="78" spans="1:5" x14ac:dyDescent="0.25">
      <c r="A78">
        <v>-8.2599999999942497</v>
      </c>
      <c r="B78">
        <v>0.242122</v>
      </c>
      <c r="C78">
        <v>0.24213600000000002</v>
      </c>
      <c r="E78">
        <f t="shared" si="1"/>
        <v>1.4000000000014001E-5</v>
      </c>
    </row>
    <row r="79" spans="1:5" x14ac:dyDescent="0.25">
      <c r="A79">
        <v>-8.2499999999946105</v>
      </c>
      <c r="B79">
        <v>0.24241499999999999</v>
      </c>
      <c r="C79">
        <v>0.24243000000000001</v>
      </c>
      <c r="E79">
        <f t="shared" si="1"/>
        <v>1.5000000000015001E-5</v>
      </c>
    </row>
    <row r="80" spans="1:5" x14ac:dyDescent="0.25">
      <c r="A80">
        <v>-8.2399999999949696</v>
      </c>
      <c r="B80">
        <v>0.24270800000000001</v>
      </c>
      <c r="C80">
        <v>0.242724</v>
      </c>
      <c r="E80">
        <f t="shared" si="1"/>
        <v>1.5999999999988246E-5</v>
      </c>
    </row>
    <row r="81" spans="1:5" x14ac:dyDescent="0.25">
      <c r="A81">
        <v>-8.2299999999953304</v>
      </c>
      <c r="B81">
        <v>0.24300099999999999</v>
      </c>
      <c r="C81">
        <v>0.24301800000000001</v>
      </c>
      <c r="E81">
        <f t="shared" si="1"/>
        <v>1.7000000000017002E-5</v>
      </c>
    </row>
    <row r="82" spans="1:5" x14ac:dyDescent="0.25">
      <c r="A82">
        <v>-8.2199999999956894</v>
      </c>
      <c r="B82">
        <v>0.24329400000000001</v>
      </c>
      <c r="C82">
        <v>0.243312</v>
      </c>
      <c r="E82">
        <f t="shared" si="1"/>
        <v>1.7999999999990246E-5</v>
      </c>
    </row>
    <row r="83" spans="1:5" x14ac:dyDescent="0.25">
      <c r="A83">
        <v>-8.2099999999960502</v>
      </c>
      <c r="B83">
        <v>0.243587</v>
      </c>
      <c r="C83">
        <v>0.24360600000000002</v>
      </c>
      <c r="E83">
        <f t="shared" si="1"/>
        <v>1.9000000000019002E-5</v>
      </c>
    </row>
    <row r="84" spans="1:5" x14ac:dyDescent="0.25">
      <c r="A84">
        <v>-8.1999999999964093</v>
      </c>
      <c r="B84">
        <v>0.24388000000000001</v>
      </c>
      <c r="C84">
        <v>0.24390000000000001</v>
      </c>
      <c r="E84">
        <f t="shared" si="1"/>
        <v>1.9999999999992246E-5</v>
      </c>
    </row>
    <row r="85" spans="1:5" x14ac:dyDescent="0.25">
      <c r="A85">
        <v>-8.1899999999967701</v>
      </c>
      <c r="B85">
        <v>0.24418100000000001</v>
      </c>
      <c r="C85">
        <v>0.244201</v>
      </c>
      <c r="E85">
        <f t="shared" si="1"/>
        <v>1.9999999999992246E-5</v>
      </c>
    </row>
    <row r="86" spans="1:5" x14ac:dyDescent="0.25">
      <c r="A86">
        <v>-8.1799999999971291</v>
      </c>
      <c r="B86">
        <v>0.244482</v>
      </c>
      <c r="C86">
        <v>0.244502</v>
      </c>
      <c r="E86">
        <f t="shared" si="1"/>
        <v>1.9999999999992246E-5</v>
      </c>
    </row>
    <row r="87" spans="1:5" x14ac:dyDescent="0.25">
      <c r="A87">
        <v>-8.1699999999974899</v>
      </c>
      <c r="B87">
        <v>0.244783</v>
      </c>
      <c r="C87">
        <v>0.24480299999999999</v>
      </c>
      <c r="E87">
        <f t="shared" si="1"/>
        <v>1.9999999999992246E-5</v>
      </c>
    </row>
    <row r="88" spans="1:5" x14ac:dyDescent="0.25">
      <c r="A88">
        <v>-8.1599999999978508</v>
      </c>
      <c r="B88">
        <v>0.24508400000000002</v>
      </c>
      <c r="C88">
        <v>0.24510400000000002</v>
      </c>
      <c r="E88">
        <f t="shared" si="1"/>
        <v>1.9999999999992246E-5</v>
      </c>
    </row>
    <row r="89" spans="1:5" x14ac:dyDescent="0.25">
      <c r="A89">
        <v>-8.1499999999982204</v>
      </c>
      <c r="B89">
        <v>0.24538500000000002</v>
      </c>
      <c r="C89">
        <v>0.24540500000000001</v>
      </c>
      <c r="E89">
        <f t="shared" si="1"/>
        <v>1.9999999999992246E-5</v>
      </c>
    </row>
    <row r="90" spans="1:5" x14ac:dyDescent="0.25">
      <c r="A90">
        <v>-8.1399999999985795</v>
      </c>
      <c r="B90">
        <v>0.24568600000000002</v>
      </c>
      <c r="C90">
        <v>0.24570600000000001</v>
      </c>
      <c r="E90">
        <f t="shared" si="1"/>
        <v>1.9999999999992246E-5</v>
      </c>
    </row>
    <row r="91" spans="1:5" x14ac:dyDescent="0.25">
      <c r="A91">
        <v>-8.1299999999989403</v>
      </c>
      <c r="B91">
        <v>0.24598700000000001</v>
      </c>
      <c r="C91">
        <v>0.246007</v>
      </c>
      <c r="E91">
        <f t="shared" si="1"/>
        <v>1.9999999999992246E-5</v>
      </c>
    </row>
    <row r="92" spans="1:5" x14ac:dyDescent="0.25">
      <c r="A92">
        <v>-8.1199999999992993</v>
      </c>
      <c r="B92">
        <v>0.24628800000000001</v>
      </c>
      <c r="C92">
        <v>0.246308</v>
      </c>
      <c r="E92">
        <f t="shared" si="1"/>
        <v>1.9999999999992246E-5</v>
      </c>
    </row>
    <row r="93" spans="1:5" x14ac:dyDescent="0.25">
      <c r="A93">
        <v>-8.1099999999996601</v>
      </c>
      <c r="B93">
        <v>0.246589</v>
      </c>
      <c r="C93">
        <v>0.24660899999999999</v>
      </c>
      <c r="E93">
        <f t="shared" si="1"/>
        <v>1.9999999999992246E-5</v>
      </c>
    </row>
    <row r="94" spans="1:5" x14ac:dyDescent="0.25">
      <c r="A94">
        <v>-8.1000000000000192</v>
      </c>
      <c r="B94">
        <v>0.24689</v>
      </c>
      <c r="C94">
        <v>0.24690999999999999</v>
      </c>
      <c r="E94">
        <f t="shared" si="1"/>
        <v>1.9999999999992246E-5</v>
      </c>
    </row>
    <row r="95" spans="1:5" x14ac:dyDescent="0.25">
      <c r="A95">
        <v>-8.09000000000038</v>
      </c>
      <c r="B95">
        <v>0.247197</v>
      </c>
      <c r="C95">
        <v>0.24721899999999999</v>
      </c>
      <c r="E95">
        <f t="shared" si="1"/>
        <v>2.1999999999994246E-5</v>
      </c>
    </row>
    <row r="96" spans="1:5" x14ac:dyDescent="0.25">
      <c r="A96">
        <v>-8.0800000000003696</v>
      </c>
      <c r="B96">
        <v>0.247504</v>
      </c>
      <c r="C96">
        <v>0.247528</v>
      </c>
      <c r="E96">
        <f t="shared" si="1"/>
        <v>2.3999999999996247E-5</v>
      </c>
    </row>
    <row r="97" spans="1:5" x14ac:dyDescent="0.25">
      <c r="A97">
        <v>-8.0700000000003609</v>
      </c>
      <c r="B97">
        <v>0.247811</v>
      </c>
      <c r="C97">
        <v>0.247837</v>
      </c>
      <c r="E97">
        <f t="shared" si="1"/>
        <v>2.5999999999998247E-5</v>
      </c>
    </row>
    <row r="98" spans="1:5" x14ac:dyDescent="0.25">
      <c r="A98">
        <v>-8.0600000000003504</v>
      </c>
      <c r="B98">
        <v>0.24811800000000001</v>
      </c>
      <c r="C98">
        <v>0.24814600000000001</v>
      </c>
      <c r="E98">
        <f t="shared" si="1"/>
        <v>2.8000000000000247E-5</v>
      </c>
    </row>
    <row r="99" spans="1:5" x14ac:dyDescent="0.25">
      <c r="A99">
        <v>-8.05000000000034</v>
      </c>
      <c r="B99">
        <v>0.24842499999999998</v>
      </c>
      <c r="C99">
        <v>0.24845499999999998</v>
      </c>
      <c r="E99">
        <f t="shared" si="1"/>
        <v>3.0000000000002247E-5</v>
      </c>
    </row>
    <row r="100" spans="1:5" x14ac:dyDescent="0.25">
      <c r="A100">
        <v>-8.0400000000003295</v>
      </c>
      <c r="B100">
        <v>0.24873199999999998</v>
      </c>
      <c r="C100">
        <v>0.24876399999999999</v>
      </c>
      <c r="E100">
        <f t="shared" si="1"/>
        <v>3.2000000000004247E-5</v>
      </c>
    </row>
    <row r="101" spans="1:5" x14ac:dyDescent="0.25">
      <c r="A101">
        <v>-8.0300000000003298</v>
      </c>
      <c r="B101">
        <v>0.24903899999999998</v>
      </c>
      <c r="C101">
        <v>0.24907299999999999</v>
      </c>
      <c r="E101">
        <f t="shared" si="1"/>
        <v>3.4000000000006247E-5</v>
      </c>
    </row>
    <row r="102" spans="1:5" x14ac:dyDescent="0.25">
      <c r="A102">
        <v>-8.0200000000003193</v>
      </c>
      <c r="B102">
        <v>0.24934599999999998</v>
      </c>
      <c r="C102">
        <v>0.24938199999999999</v>
      </c>
      <c r="E102">
        <f t="shared" si="1"/>
        <v>3.6000000000008248E-5</v>
      </c>
    </row>
    <row r="103" spans="1:5" x14ac:dyDescent="0.25">
      <c r="A103">
        <v>-8.0100000000003106</v>
      </c>
      <c r="B103">
        <v>0.24965299999999999</v>
      </c>
      <c r="C103">
        <v>0.249691</v>
      </c>
      <c r="E103">
        <f t="shared" si="1"/>
        <v>3.8000000000010248E-5</v>
      </c>
    </row>
    <row r="104" spans="1:5" x14ac:dyDescent="0.25">
      <c r="A104">
        <v>-8.0000000000003002</v>
      </c>
      <c r="B104">
        <v>0.24995999999999999</v>
      </c>
      <c r="C104">
        <v>0.25</v>
      </c>
      <c r="E104">
        <f t="shared" si="1"/>
        <v>4.0000000000012248E-5</v>
      </c>
    </row>
    <row r="105" spans="1:5" x14ac:dyDescent="0.25">
      <c r="A105">
        <v>-7.9900000000002898</v>
      </c>
      <c r="B105">
        <v>0.250276</v>
      </c>
      <c r="C105">
        <v>0.25031599999999998</v>
      </c>
      <c r="E105">
        <f t="shared" si="1"/>
        <v>3.9999999999984492E-5</v>
      </c>
    </row>
    <row r="106" spans="1:5" x14ac:dyDescent="0.25">
      <c r="A106">
        <v>-7.9800000000002802</v>
      </c>
      <c r="B106">
        <v>0.25059199999999998</v>
      </c>
      <c r="C106">
        <v>0.25063200000000002</v>
      </c>
      <c r="E106">
        <f t="shared" si="1"/>
        <v>4.0000000000040004E-5</v>
      </c>
    </row>
    <row r="107" spans="1:5" x14ac:dyDescent="0.25">
      <c r="A107">
        <v>-7.9700000000002698</v>
      </c>
      <c r="B107">
        <v>0.25090800000000002</v>
      </c>
      <c r="C107">
        <v>0.250948</v>
      </c>
      <c r="E107">
        <f t="shared" si="1"/>
        <v>3.9999999999984492E-5</v>
      </c>
    </row>
    <row r="108" spans="1:5" x14ac:dyDescent="0.25">
      <c r="A108">
        <v>-7.9600000000002602</v>
      </c>
      <c r="B108">
        <v>0.251224</v>
      </c>
      <c r="C108">
        <v>0.25126399999999999</v>
      </c>
      <c r="E108">
        <f t="shared" si="1"/>
        <v>3.9999999999984492E-5</v>
      </c>
    </row>
    <row r="109" spans="1:5" x14ac:dyDescent="0.25">
      <c r="A109">
        <v>-7.9500000000002498</v>
      </c>
      <c r="B109">
        <v>0.25153999999999999</v>
      </c>
      <c r="C109">
        <v>0.25157999999999997</v>
      </c>
      <c r="E109">
        <f t="shared" si="1"/>
        <v>3.9999999999984492E-5</v>
      </c>
    </row>
    <row r="110" spans="1:5" x14ac:dyDescent="0.25">
      <c r="A110">
        <v>-7.9400000000002402</v>
      </c>
      <c r="B110">
        <v>0.25185600000000002</v>
      </c>
      <c r="C110">
        <v>0.25189600000000001</v>
      </c>
      <c r="E110">
        <f t="shared" si="1"/>
        <v>3.9999999999984492E-5</v>
      </c>
    </row>
    <row r="111" spans="1:5" x14ac:dyDescent="0.25">
      <c r="A111">
        <v>-7.9300000000002298</v>
      </c>
      <c r="B111">
        <v>0.25217200000000001</v>
      </c>
      <c r="C111">
        <v>0.25221199999999999</v>
      </c>
      <c r="E111">
        <f t="shared" si="1"/>
        <v>3.9999999999984492E-5</v>
      </c>
    </row>
    <row r="112" spans="1:5" x14ac:dyDescent="0.25">
      <c r="A112">
        <v>-7.9200000000002202</v>
      </c>
      <c r="B112">
        <v>0.25248799999999999</v>
      </c>
      <c r="C112">
        <v>0.25252799999999997</v>
      </c>
      <c r="E112">
        <f t="shared" si="1"/>
        <v>3.9999999999984492E-5</v>
      </c>
    </row>
    <row r="113" spans="1:5" x14ac:dyDescent="0.25">
      <c r="A113">
        <v>-7.9100000000002098</v>
      </c>
      <c r="B113">
        <v>0.25280400000000003</v>
      </c>
      <c r="C113">
        <v>0.25284400000000001</v>
      </c>
      <c r="E113">
        <f t="shared" si="1"/>
        <v>3.9999999999984492E-5</v>
      </c>
    </row>
    <row r="114" spans="1:5" x14ac:dyDescent="0.25">
      <c r="A114">
        <v>-7.9000000000002002</v>
      </c>
      <c r="B114">
        <v>0.25312000000000001</v>
      </c>
      <c r="C114">
        <v>0.25316</v>
      </c>
      <c r="E114">
        <f t="shared" si="1"/>
        <v>3.9999999999984492E-5</v>
      </c>
    </row>
    <row r="115" spans="1:5" x14ac:dyDescent="0.25">
      <c r="A115">
        <v>-7.8900000000001898</v>
      </c>
      <c r="B115">
        <v>0.25344300000000003</v>
      </c>
      <c r="C115">
        <v>0.25348500000000002</v>
      </c>
      <c r="E115">
        <f t="shared" si="1"/>
        <v>4.1999999999986493E-5</v>
      </c>
    </row>
    <row r="116" spans="1:5" x14ac:dyDescent="0.25">
      <c r="A116">
        <v>-7.8800000000001802</v>
      </c>
      <c r="B116">
        <v>0.25376599999999999</v>
      </c>
      <c r="C116">
        <v>0.25380999999999998</v>
      </c>
      <c r="E116">
        <f t="shared" si="1"/>
        <v>4.3999999999988493E-5</v>
      </c>
    </row>
    <row r="117" spans="1:5" x14ac:dyDescent="0.25">
      <c r="A117">
        <v>-7.8700000000001697</v>
      </c>
      <c r="B117">
        <v>0.25408900000000001</v>
      </c>
      <c r="C117">
        <v>0.254135</v>
      </c>
      <c r="E117">
        <f t="shared" si="1"/>
        <v>4.5999999999990493E-5</v>
      </c>
    </row>
    <row r="118" spans="1:5" x14ac:dyDescent="0.25">
      <c r="A118">
        <v>-7.8600000000001602</v>
      </c>
      <c r="B118">
        <v>0.25441200000000003</v>
      </c>
      <c r="C118">
        <v>0.25446000000000002</v>
      </c>
      <c r="E118">
        <f t="shared" si="1"/>
        <v>4.7999999999992493E-5</v>
      </c>
    </row>
    <row r="119" spans="1:5" x14ac:dyDescent="0.25">
      <c r="A119">
        <v>-7.8500000000001497</v>
      </c>
      <c r="B119">
        <v>0.25473500000000004</v>
      </c>
      <c r="C119">
        <v>0.25478500000000004</v>
      </c>
      <c r="E119">
        <f t="shared" si="1"/>
        <v>4.9999999999994493E-5</v>
      </c>
    </row>
    <row r="120" spans="1:5" x14ac:dyDescent="0.25">
      <c r="A120">
        <v>-7.8400000000001402</v>
      </c>
      <c r="B120">
        <v>0.25505800000000001</v>
      </c>
      <c r="C120">
        <v>0.25511</v>
      </c>
      <c r="E120">
        <f t="shared" si="1"/>
        <v>5.1999999999996493E-5</v>
      </c>
    </row>
    <row r="121" spans="1:5" x14ac:dyDescent="0.25">
      <c r="A121">
        <v>-7.8300000000001297</v>
      </c>
      <c r="B121">
        <v>0.25538100000000002</v>
      </c>
      <c r="C121">
        <v>0.25543500000000002</v>
      </c>
      <c r="E121">
        <f t="shared" si="1"/>
        <v>5.3999999999998494E-5</v>
      </c>
    </row>
    <row r="122" spans="1:5" x14ac:dyDescent="0.25">
      <c r="A122">
        <v>-7.8200000000001202</v>
      </c>
      <c r="B122">
        <v>0.25570400000000004</v>
      </c>
      <c r="C122">
        <v>0.25576000000000004</v>
      </c>
      <c r="E122">
        <f t="shared" si="1"/>
        <v>5.6000000000000494E-5</v>
      </c>
    </row>
    <row r="123" spans="1:5" x14ac:dyDescent="0.25">
      <c r="A123">
        <v>-7.8100000000001204</v>
      </c>
      <c r="B123">
        <v>0.256027</v>
      </c>
      <c r="C123">
        <v>0.25608500000000001</v>
      </c>
      <c r="E123">
        <f t="shared" si="1"/>
        <v>5.8000000000002494E-5</v>
      </c>
    </row>
    <row r="124" spans="1:5" x14ac:dyDescent="0.25">
      <c r="A124">
        <v>-7.80000000000011</v>
      </c>
      <c r="B124">
        <v>0.25635000000000002</v>
      </c>
      <c r="C124">
        <v>0.25641000000000003</v>
      </c>
      <c r="E124">
        <f t="shared" si="1"/>
        <v>6.0000000000004494E-5</v>
      </c>
    </row>
    <row r="125" spans="1:5" x14ac:dyDescent="0.25">
      <c r="A125">
        <v>-7.7900000000001004</v>
      </c>
      <c r="B125">
        <v>0.25668099999999999</v>
      </c>
      <c r="C125">
        <v>0.256743</v>
      </c>
      <c r="E125">
        <f t="shared" si="1"/>
        <v>6.2000000000006494E-5</v>
      </c>
    </row>
    <row r="126" spans="1:5" x14ac:dyDescent="0.25">
      <c r="A126">
        <v>-7.78000000000009</v>
      </c>
      <c r="B126">
        <v>0.25701200000000002</v>
      </c>
      <c r="C126">
        <v>0.25707600000000003</v>
      </c>
      <c r="E126">
        <f t="shared" si="1"/>
        <v>6.4000000000008495E-5</v>
      </c>
    </row>
    <row r="127" spans="1:5" x14ac:dyDescent="0.25">
      <c r="A127">
        <v>-7.7700000000000804</v>
      </c>
      <c r="B127">
        <v>0.25734299999999999</v>
      </c>
      <c r="C127">
        <v>0.257409</v>
      </c>
      <c r="E127">
        <f t="shared" si="1"/>
        <v>6.6000000000010495E-5</v>
      </c>
    </row>
    <row r="128" spans="1:5" x14ac:dyDescent="0.25">
      <c r="A128">
        <v>-7.76000000000007</v>
      </c>
      <c r="B128">
        <v>0.25767400000000001</v>
      </c>
      <c r="C128">
        <v>0.25774200000000003</v>
      </c>
      <c r="E128">
        <f t="shared" si="1"/>
        <v>6.8000000000012495E-5</v>
      </c>
    </row>
    <row r="129" spans="1:5" x14ac:dyDescent="0.25">
      <c r="A129">
        <v>-7.7500000000000604</v>
      </c>
      <c r="B129">
        <v>0.25800499999999998</v>
      </c>
      <c r="C129">
        <v>0.258075</v>
      </c>
      <c r="E129">
        <f t="shared" si="1"/>
        <v>7.0000000000014495E-5</v>
      </c>
    </row>
    <row r="130" spans="1:5" x14ac:dyDescent="0.25">
      <c r="A130">
        <v>-7.74000000000005</v>
      </c>
      <c r="B130">
        <v>0.25833600000000001</v>
      </c>
      <c r="C130">
        <v>0.25840800000000003</v>
      </c>
      <c r="E130">
        <f t="shared" si="1"/>
        <v>7.2000000000016495E-5</v>
      </c>
    </row>
    <row r="131" spans="1:5" x14ac:dyDescent="0.25">
      <c r="A131">
        <v>-7.7300000000000404</v>
      </c>
      <c r="B131">
        <v>0.25866699999999998</v>
      </c>
      <c r="C131">
        <v>0.258741</v>
      </c>
      <c r="E131">
        <f t="shared" si="1"/>
        <v>7.4000000000018495E-5</v>
      </c>
    </row>
    <row r="132" spans="1:5" x14ac:dyDescent="0.25">
      <c r="A132">
        <v>-7.7200000000000299</v>
      </c>
      <c r="B132">
        <v>0.25899800000000001</v>
      </c>
      <c r="C132">
        <v>0.25907400000000003</v>
      </c>
      <c r="E132">
        <f t="shared" ref="E132:E195" si="2">C132-B132</f>
        <v>7.6000000000020496E-5</v>
      </c>
    </row>
    <row r="133" spans="1:5" x14ac:dyDescent="0.25">
      <c r="A133">
        <v>-7.7100000000000204</v>
      </c>
      <c r="B133">
        <v>0.25932899999999998</v>
      </c>
      <c r="C133">
        <v>0.259407</v>
      </c>
      <c r="E133">
        <f t="shared" si="2"/>
        <v>7.8000000000022496E-5</v>
      </c>
    </row>
    <row r="134" spans="1:5" x14ac:dyDescent="0.25">
      <c r="A134">
        <v>-7.7000000000000099</v>
      </c>
      <c r="B134">
        <v>0.25966</v>
      </c>
      <c r="C134">
        <v>0.25974000000000003</v>
      </c>
      <c r="E134">
        <f t="shared" si="2"/>
        <v>8.0000000000024496E-5</v>
      </c>
    </row>
    <row r="135" spans="1:5" x14ac:dyDescent="0.25">
      <c r="A135">
        <v>-7.69</v>
      </c>
      <c r="B135">
        <v>0.26</v>
      </c>
      <c r="C135">
        <v>0.26008200000000004</v>
      </c>
      <c r="E135">
        <f t="shared" si="2"/>
        <v>8.2000000000026496E-5</v>
      </c>
    </row>
    <row r="136" spans="1:5" x14ac:dyDescent="0.25">
      <c r="A136">
        <v>-7.68</v>
      </c>
      <c r="B136">
        <v>0.26034000000000002</v>
      </c>
      <c r="C136">
        <v>0.26042400000000004</v>
      </c>
      <c r="E136">
        <f t="shared" si="2"/>
        <v>8.4000000000028496E-5</v>
      </c>
    </row>
    <row r="137" spans="1:5" x14ac:dyDescent="0.25">
      <c r="A137">
        <v>-7.67</v>
      </c>
      <c r="B137">
        <v>0.26068000000000002</v>
      </c>
      <c r="C137">
        <v>0.260766</v>
      </c>
      <c r="E137">
        <f t="shared" si="2"/>
        <v>8.5999999999974985E-5</v>
      </c>
    </row>
    <row r="138" spans="1:5" x14ac:dyDescent="0.25">
      <c r="A138">
        <v>-7.66</v>
      </c>
      <c r="B138">
        <v>0.26102000000000003</v>
      </c>
      <c r="C138">
        <v>0.26110800000000001</v>
      </c>
      <c r="E138">
        <f t="shared" si="2"/>
        <v>8.7999999999976986E-5</v>
      </c>
    </row>
    <row r="139" spans="1:5" x14ac:dyDescent="0.25">
      <c r="A139">
        <v>-7.65</v>
      </c>
      <c r="B139">
        <v>0.26136000000000004</v>
      </c>
      <c r="C139">
        <v>0.26145000000000002</v>
      </c>
      <c r="E139">
        <f t="shared" si="2"/>
        <v>8.9999999999978986E-5</v>
      </c>
    </row>
    <row r="140" spans="1:5" x14ac:dyDescent="0.25">
      <c r="A140">
        <v>-7.64</v>
      </c>
      <c r="B140">
        <v>0.26169999999999999</v>
      </c>
      <c r="C140">
        <v>0.26179200000000002</v>
      </c>
      <c r="E140">
        <f t="shared" si="2"/>
        <v>9.2000000000036497E-5</v>
      </c>
    </row>
    <row r="141" spans="1:5" x14ac:dyDescent="0.25">
      <c r="A141">
        <v>-7.63</v>
      </c>
      <c r="B141">
        <v>0.26204</v>
      </c>
      <c r="C141">
        <v>0.26213400000000003</v>
      </c>
      <c r="E141">
        <f t="shared" si="2"/>
        <v>9.4000000000038497E-5</v>
      </c>
    </row>
    <row r="142" spans="1:5" x14ac:dyDescent="0.25">
      <c r="A142">
        <v>-7.62</v>
      </c>
      <c r="B142">
        <v>0.26238</v>
      </c>
      <c r="C142">
        <v>0.26247599999999999</v>
      </c>
      <c r="E142">
        <f t="shared" si="2"/>
        <v>9.5999999999984986E-5</v>
      </c>
    </row>
    <row r="143" spans="1:5" x14ac:dyDescent="0.25">
      <c r="A143">
        <v>-7.61</v>
      </c>
      <c r="B143">
        <v>0.26272000000000001</v>
      </c>
      <c r="C143">
        <v>0.262818</v>
      </c>
      <c r="E143">
        <f t="shared" si="2"/>
        <v>9.7999999999986986E-5</v>
      </c>
    </row>
    <row r="144" spans="1:5" x14ac:dyDescent="0.25">
      <c r="A144">
        <v>-7.6</v>
      </c>
      <c r="B144">
        <v>0.26306000000000002</v>
      </c>
      <c r="C144">
        <v>0.26316000000000001</v>
      </c>
      <c r="E144">
        <f t="shared" si="2"/>
        <v>9.9999999999988987E-5</v>
      </c>
    </row>
    <row r="145" spans="1:5" x14ac:dyDescent="0.25">
      <c r="A145">
        <v>-7.59</v>
      </c>
      <c r="B145">
        <v>0.26340800000000003</v>
      </c>
      <c r="C145">
        <v>0.263511</v>
      </c>
      <c r="E145">
        <f t="shared" si="2"/>
        <v>1.0299999999996423E-4</v>
      </c>
    </row>
    <row r="146" spans="1:5" x14ac:dyDescent="0.25">
      <c r="A146">
        <v>-7.5799999987657696</v>
      </c>
      <c r="B146">
        <v>0.26375599999999999</v>
      </c>
      <c r="C146">
        <v>0.26386199999999999</v>
      </c>
      <c r="E146">
        <f t="shared" si="2"/>
        <v>1.0599999999999499E-4</v>
      </c>
    </row>
    <row r="147" spans="1:5" x14ac:dyDescent="0.25">
      <c r="A147">
        <v>-7.5699999989200499</v>
      </c>
      <c r="B147">
        <v>0.26410400000000001</v>
      </c>
      <c r="C147">
        <v>0.26421300000000003</v>
      </c>
      <c r="E147">
        <f t="shared" si="2"/>
        <v>1.0900000000002574E-4</v>
      </c>
    </row>
    <row r="148" spans="1:5" x14ac:dyDescent="0.25">
      <c r="A148">
        <v>-7.5599999990743303</v>
      </c>
      <c r="B148">
        <v>0.26445200000000002</v>
      </c>
      <c r="C148">
        <v>0.26456400000000002</v>
      </c>
      <c r="E148">
        <f t="shared" si="2"/>
        <v>1.1200000000000099E-4</v>
      </c>
    </row>
    <row r="149" spans="1:5" x14ac:dyDescent="0.25">
      <c r="A149">
        <v>-7.5499999992286098</v>
      </c>
      <c r="B149">
        <v>0.26480000000000004</v>
      </c>
      <c r="C149">
        <v>0.26491500000000001</v>
      </c>
      <c r="E149">
        <f t="shared" si="2"/>
        <v>1.1499999999997623E-4</v>
      </c>
    </row>
    <row r="150" spans="1:5" x14ac:dyDescent="0.25">
      <c r="A150">
        <v>-7.5399999993828901</v>
      </c>
      <c r="B150">
        <v>0.26514799999999999</v>
      </c>
      <c r="C150">
        <v>0.265266</v>
      </c>
      <c r="E150">
        <f t="shared" si="2"/>
        <v>1.1800000000000699E-4</v>
      </c>
    </row>
    <row r="151" spans="1:5" x14ac:dyDescent="0.25">
      <c r="A151">
        <v>-7.5299999995371696</v>
      </c>
      <c r="B151">
        <v>0.26549600000000001</v>
      </c>
      <c r="C151">
        <v>0.26561699999999999</v>
      </c>
      <c r="E151">
        <f t="shared" si="2"/>
        <v>1.2099999999998223E-4</v>
      </c>
    </row>
    <row r="152" spans="1:5" x14ac:dyDescent="0.25">
      <c r="A152">
        <v>-7.5199999996914499</v>
      </c>
      <c r="B152">
        <v>0.26584400000000002</v>
      </c>
      <c r="C152">
        <v>0.26596800000000004</v>
      </c>
      <c r="E152">
        <f t="shared" si="2"/>
        <v>1.2400000000001299E-4</v>
      </c>
    </row>
    <row r="153" spans="1:5" x14ac:dyDescent="0.25">
      <c r="A153">
        <v>-7.5099999998457303</v>
      </c>
      <c r="B153">
        <v>0.26619199999999998</v>
      </c>
      <c r="C153">
        <v>0.26631900000000003</v>
      </c>
      <c r="E153">
        <f t="shared" si="2"/>
        <v>1.2700000000004374E-4</v>
      </c>
    </row>
    <row r="154" spans="1:5" x14ac:dyDescent="0.25">
      <c r="A154">
        <v>-7.5000000000000098</v>
      </c>
      <c r="B154">
        <v>0.26654</v>
      </c>
      <c r="C154">
        <v>0.26667000000000002</v>
      </c>
      <c r="E154">
        <f t="shared" si="2"/>
        <v>1.3000000000001899E-4</v>
      </c>
    </row>
    <row r="155" spans="1:5" x14ac:dyDescent="0.25">
      <c r="A155">
        <v>-7.4900000001542901</v>
      </c>
      <c r="B155">
        <v>0.26689600000000002</v>
      </c>
      <c r="C155">
        <v>0.26703000000000005</v>
      </c>
      <c r="E155">
        <f t="shared" si="2"/>
        <v>1.3400000000002299E-4</v>
      </c>
    </row>
    <row r="156" spans="1:5" x14ac:dyDescent="0.25">
      <c r="A156">
        <v>-7.4800000001489702</v>
      </c>
      <c r="B156">
        <v>0.26725199999999999</v>
      </c>
      <c r="C156">
        <v>0.26739000000000002</v>
      </c>
      <c r="E156">
        <f t="shared" si="2"/>
        <v>1.3800000000002699E-4</v>
      </c>
    </row>
    <row r="157" spans="1:5" x14ac:dyDescent="0.25">
      <c r="A157">
        <v>-7.4700000001436502</v>
      </c>
      <c r="B157">
        <v>0.26760800000000001</v>
      </c>
      <c r="C157">
        <v>0.26775000000000004</v>
      </c>
      <c r="E157">
        <f t="shared" si="2"/>
        <v>1.4200000000003099E-4</v>
      </c>
    </row>
    <row r="158" spans="1:5" x14ac:dyDescent="0.25">
      <c r="A158">
        <v>-7.4600000001383302</v>
      </c>
      <c r="B158">
        <v>0.26796399999999998</v>
      </c>
      <c r="C158">
        <v>0.26811000000000001</v>
      </c>
      <c r="E158">
        <f t="shared" si="2"/>
        <v>1.4600000000003499E-4</v>
      </c>
    </row>
    <row r="159" spans="1:5" x14ac:dyDescent="0.25">
      <c r="A159">
        <v>-7.4500000001330102</v>
      </c>
      <c r="B159">
        <v>0.26832</v>
      </c>
      <c r="C159">
        <v>0.26847000000000004</v>
      </c>
      <c r="E159">
        <f t="shared" si="2"/>
        <v>1.5000000000003899E-4</v>
      </c>
    </row>
    <row r="160" spans="1:5" x14ac:dyDescent="0.25">
      <c r="A160">
        <v>-7.4400000001276902</v>
      </c>
      <c r="B160">
        <v>0.26867600000000003</v>
      </c>
      <c r="C160">
        <v>0.26883000000000001</v>
      </c>
      <c r="E160">
        <f t="shared" si="2"/>
        <v>1.5399999999998748E-4</v>
      </c>
    </row>
    <row r="161" spans="1:5" x14ac:dyDescent="0.25">
      <c r="A161">
        <v>-7.4300000001223703</v>
      </c>
      <c r="B161">
        <v>0.26903199999999999</v>
      </c>
      <c r="C161">
        <v>0.26919000000000004</v>
      </c>
      <c r="E161">
        <f t="shared" si="2"/>
        <v>1.5800000000004699E-4</v>
      </c>
    </row>
    <row r="162" spans="1:5" x14ac:dyDescent="0.25">
      <c r="A162">
        <v>-7.4200000001170503</v>
      </c>
      <c r="B162">
        <v>0.26938800000000002</v>
      </c>
      <c r="C162">
        <v>0.26955000000000001</v>
      </c>
      <c r="E162">
        <f t="shared" si="2"/>
        <v>1.6199999999999548E-4</v>
      </c>
    </row>
    <row r="163" spans="1:5" x14ac:dyDescent="0.25">
      <c r="A163">
        <v>-7.4100000001117303</v>
      </c>
      <c r="B163">
        <v>0.26974399999999998</v>
      </c>
      <c r="C163">
        <v>0.26991000000000004</v>
      </c>
      <c r="E163">
        <f t="shared" si="2"/>
        <v>1.6600000000005499E-4</v>
      </c>
    </row>
    <row r="164" spans="1:5" x14ac:dyDescent="0.25">
      <c r="A164">
        <v>-7.4000000001064103</v>
      </c>
      <c r="B164">
        <v>0.27010000000000001</v>
      </c>
      <c r="C164">
        <v>0.27027000000000001</v>
      </c>
      <c r="E164">
        <f t="shared" si="2"/>
        <v>1.7000000000000348E-4</v>
      </c>
    </row>
    <row r="165" spans="1:5" x14ac:dyDescent="0.25">
      <c r="A165">
        <v>-7.3900000001010904</v>
      </c>
      <c r="B165">
        <v>0.27046599999999998</v>
      </c>
      <c r="C165">
        <v>0.27063999999999999</v>
      </c>
      <c r="E165">
        <f t="shared" si="2"/>
        <v>1.7400000000000748E-4</v>
      </c>
    </row>
    <row r="166" spans="1:5" x14ac:dyDescent="0.25">
      <c r="A166">
        <v>-7.3800000000957704</v>
      </c>
      <c r="B166">
        <v>0.27083200000000002</v>
      </c>
      <c r="C166">
        <v>0.27101000000000003</v>
      </c>
      <c r="E166">
        <f t="shared" si="2"/>
        <v>1.7800000000001148E-4</v>
      </c>
    </row>
    <row r="167" spans="1:5" x14ac:dyDescent="0.25">
      <c r="A167">
        <v>-7.3700000000904504</v>
      </c>
      <c r="B167">
        <v>0.27119799999999999</v>
      </c>
      <c r="C167">
        <v>0.27138000000000001</v>
      </c>
      <c r="E167">
        <f t="shared" si="2"/>
        <v>1.8200000000001548E-4</v>
      </c>
    </row>
    <row r="168" spans="1:5" x14ac:dyDescent="0.25">
      <c r="A168">
        <v>-7.3600000000851296</v>
      </c>
      <c r="B168">
        <v>0.27156400000000003</v>
      </c>
      <c r="C168">
        <v>0.27174999999999999</v>
      </c>
      <c r="E168">
        <f t="shared" si="2"/>
        <v>1.8599999999996397E-4</v>
      </c>
    </row>
    <row r="169" spans="1:5" x14ac:dyDescent="0.25">
      <c r="A169">
        <v>-7.3500000000798096</v>
      </c>
      <c r="B169">
        <v>0.27193000000000001</v>
      </c>
      <c r="C169">
        <v>0.27212000000000003</v>
      </c>
      <c r="E169">
        <f t="shared" si="2"/>
        <v>1.9000000000002348E-4</v>
      </c>
    </row>
    <row r="170" spans="1:5" x14ac:dyDescent="0.25">
      <c r="A170">
        <v>-7.3400000000744896</v>
      </c>
      <c r="B170">
        <v>0.27229599999999998</v>
      </c>
      <c r="C170">
        <v>0.27249000000000001</v>
      </c>
      <c r="E170">
        <f t="shared" si="2"/>
        <v>1.9400000000002748E-4</v>
      </c>
    </row>
    <row r="171" spans="1:5" x14ac:dyDescent="0.25">
      <c r="A171">
        <v>-7.3300000000691696</v>
      </c>
      <c r="B171">
        <v>0.27266200000000002</v>
      </c>
      <c r="C171">
        <v>0.27285999999999999</v>
      </c>
      <c r="E171">
        <f t="shared" si="2"/>
        <v>1.9799999999997597E-4</v>
      </c>
    </row>
    <row r="172" spans="1:5" x14ac:dyDescent="0.25">
      <c r="A172">
        <v>-7.3200000000638497</v>
      </c>
      <c r="B172">
        <v>0.27302799999999999</v>
      </c>
      <c r="C172">
        <v>0.27322999999999997</v>
      </c>
      <c r="E172">
        <f t="shared" si="2"/>
        <v>2.0199999999997997E-4</v>
      </c>
    </row>
    <row r="173" spans="1:5" x14ac:dyDescent="0.25">
      <c r="A173">
        <v>-7.3100000000585297</v>
      </c>
      <c r="B173">
        <v>0.27339400000000003</v>
      </c>
      <c r="C173">
        <v>0.27360000000000001</v>
      </c>
      <c r="E173">
        <f t="shared" si="2"/>
        <v>2.0599999999998397E-4</v>
      </c>
    </row>
    <row r="174" spans="1:5" x14ac:dyDescent="0.25">
      <c r="A174">
        <v>-7.3000000000532097</v>
      </c>
      <c r="B174">
        <v>0.27376</v>
      </c>
      <c r="C174">
        <v>0.27396999999999999</v>
      </c>
      <c r="E174">
        <f t="shared" si="2"/>
        <v>2.0999999999998797E-4</v>
      </c>
    </row>
    <row r="175" spans="1:5" x14ac:dyDescent="0.25">
      <c r="A175">
        <v>-7.2900000000478897</v>
      </c>
      <c r="B175">
        <v>0.27413500000000002</v>
      </c>
      <c r="C175">
        <v>0.27435100000000001</v>
      </c>
      <c r="E175">
        <f t="shared" si="2"/>
        <v>2.1599999999999397E-4</v>
      </c>
    </row>
    <row r="176" spans="1:5" x14ac:dyDescent="0.25">
      <c r="A176">
        <v>-7.2800000000425698</v>
      </c>
      <c r="B176">
        <v>0.27450999999999998</v>
      </c>
      <c r="C176">
        <v>0.27473199999999998</v>
      </c>
      <c r="E176">
        <f t="shared" si="2"/>
        <v>2.2199999999999998E-4</v>
      </c>
    </row>
    <row r="177" spans="1:5" x14ac:dyDescent="0.25">
      <c r="A177">
        <v>-7.2700000000372498</v>
      </c>
      <c r="B177">
        <v>0.27488499999999999</v>
      </c>
      <c r="C177">
        <v>0.275113</v>
      </c>
      <c r="E177">
        <f t="shared" si="2"/>
        <v>2.2800000000000598E-4</v>
      </c>
    </row>
    <row r="178" spans="1:5" x14ac:dyDescent="0.25">
      <c r="A178">
        <v>-7.2600000000319298</v>
      </c>
      <c r="B178">
        <v>0.27526</v>
      </c>
      <c r="C178">
        <v>0.27549400000000002</v>
      </c>
      <c r="E178">
        <f t="shared" si="2"/>
        <v>2.3400000000001198E-4</v>
      </c>
    </row>
    <row r="179" spans="1:5" x14ac:dyDescent="0.25">
      <c r="A179">
        <v>-7.2500000000266098</v>
      </c>
      <c r="B179">
        <v>0.27563499999999996</v>
      </c>
      <c r="C179">
        <v>0.27587499999999998</v>
      </c>
      <c r="E179">
        <f t="shared" si="2"/>
        <v>2.4000000000001798E-4</v>
      </c>
    </row>
    <row r="180" spans="1:5" x14ac:dyDescent="0.25">
      <c r="A180">
        <v>-7.2400000000212898</v>
      </c>
      <c r="B180">
        <v>0.27600999999999998</v>
      </c>
      <c r="C180">
        <v>0.276256</v>
      </c>
      <c r="E180">
        <f t="shared" si="2"/>
        <v>2.4600000000002398E-4</v>
      </c>
    </row>
    <row r="181" spans="1:5" x14ac:dyDescent="0.25">
      <c r="A181">
        <v>-7.2300000000159699</v>
      </c>
      <c r="B181">
        <v>0.27638499999999999</v>
      </c>
      <c r="C181">
        <v>0.27663700000000002</v>
      </c>
      <c r="E181">
        <f t="shared" si="2"/>
        <v>2.5200000000002998E-4</v>
      </c>
    </row>
    <row r="182" spans="1:5" x14ac:dyDescent="0.25">
      <c r="A182">
        <v>-7.2200000000106499</v>
      </c>
      <c r="B182">
        <v>0.27676000000000001</v>
      </c>
      <c r="C182">
        <v>0.27701800000000004</v>
      </c>
      <c r="E182">
        <f t="shared" si="2"/>
        <v>2.5800000000003598E-4</v>
      </c>
    </row>
    <row r="183" spans="1:5" x14ac:dyDescent="0.25">
      <c r="A183">
        <v>-7.2100000000053299</v>
      </c>
      <c r="B183">
        <v>0.27713499999999996</v>
      </c>
      <c r="C183">
        <v>0.27739900000000001</v>
      </c>
      <c r="E183">
        <f t="shared" si="2"/>
        <v>2.6400000000004198E-4</v>
      </c>
    </row>
    <row r="184" spans="1:5" x14ac:dyDescent="0.25">
      <c r="A184">
        <v>-7.2000000000000099</v>
      </c>
      <c r="B184">
        <v>0.27750999999999998</v>
      </c>
      <c r="C184">
        <v>0.27778000000000003</v>
      </c>
      <c r="E184">
        <f t="shared" si="2"/>
        <v>2.7000000000004798E-4</v>
      </c>
    </row>
    <row r="185" spans="1:5" x14ac:dyDescent="0.25">
      <c r="A185">
        <v>-7.18999999999469</v>
      </c>
      <c r="B185">
        <v>0.27789399999999997</v>
      </c>
      <c r="C185">
        <v>0.278171</v>
      </c>
      <c r="E185">
        <f t="shared" si="2"/>
        <v>2.7700000000002722E-4</v>
      </c>
    </row>
    <row r="186" spans="1:5" x14ac:dyDescent="0.25">
      <c r="A186">
        <v>-7.17999999999497</v>
      </c>
      <c r="B186">
        <v>0.27827799999999997</v>
      </c>
      <c r="C186">
        <v>0.27856200000000003</v>
      </c>
      <c r="E186">
        <f t="shared" si="2"/>
        <v>2.8400000000006198E-4</v>
      </c>
    </row>
    <row r="187" spans="1:5" x14ac:dyDescent="0.25">
      <c r="A187">
        <v>-7.16999999999525</v>
      </c>
      <c r="B187">
        <v>0.27866199999999997</v>
      </c>
      <c r="C187">
        <v>0.27895300000000001</v>
      </c>
      <c r="E187">
        <f t="shared" si="2"/>
        <v>2.9100000000004123E-4</v>
      </c>
    </row>
    <row r="188" spans="1:5" x14ac:dyDescent="0.25">
      <c r="A188">
        <v>-7.1599999999955299</v>
      </c>
      <c r="B188">
        <v>0.27904599999999996</v>
      </c>
      <c r="C188">
        <v>0.27934400000000004</v>
      </c>
      <c r="E188">
        <f t="shared" si="2"/>
        <v>2.9800000000007598E-4</v>
      </c>
    </row>
    <row r="189" spans="1:5" x14ac:dyDescent="0.25">
      <c r="A189">
        <v>-7.1499999999958099</v>
      </c>
      <c r="B189">
        <v>0.27942999999999996</v>
      </c>
      <c r="C189">
        <v>0.27973500000000001</v>
      </c>
      <c r="E189">
        <f t="shared" si="2"/>
        <v>3.0500000000005523E-4</v>
      </c>
    </row>
    <row r="190" spans="1:5" x14ac:dyDescent="0.25">
      <c r="A190">
        <v>-7.1399999999960899</v>
      </c>
      <c r="B190">
        <v>0.27981400000000001</v>
      </c>
      <c r="C190">
        <v>0.28012599999999999</v>
      </c>
      <c r="E190">
        <f t="shared" si="2"/>
        <v>3.1199999999997896E-4</v>
      </c>
    </row>
    <row r="191" spans="1:5" x14ac:dyDescent="0.25">
      <c r="A191">
        <v>-7.1299999999963699</v>
      </c>
      <c r="B191">
        <v>0.280198</v>
      </c>
      <c r="C191">
        <v>0.28051700000000002</v>
      </c>
      <c r="E191">
        <f t="shared" si="2"/>
        <v>3.1900000000001372E-4</v>
      </c>
    </row>
    <row r="192" spans="1:5" x14ac:dyDescent="0.25">
      <c r="A192">
        <v>-7.1199999999966499</v>
      </c>
      <c r="B192">
        <v>0.280582</v>
      </c>
      <c r="C192">
        <v>0.28090799999999999</v>
      </c>
      <c r="E192">
        <f t="shared" si="2"/>
        <v>3.2599999999999296E-4</v>
      </c>
    </row>
    <row r="193" spans="1:5" x14ac:dyDescent="0.25">
      <c r="A193">
        <v>-7.1099999999969299</v>
      </c>
      <c r="B193">
        <v>0.28096599999999999</v>
      </c>
      <c r="C193">
        <v>0.28129900000000002</v>
      </c>
      <c r="E193">
        <f t="shared" si="2"/>
        <v>3.3300000000002772E-4</v>
      </c>
    </row>
    <row r="194" spans="1:5" x14ac:dyDescent="0.25">
      <c r="A194">
        <v>-7.0999999999972099</v>
      </c>
      <c r="B194">
        <v>0.28134999999999999</v>
      </c>
      <c r="C194">
        <v>0.28169</v>
      </c>
      <c r="E194">
        <f t="shared" si="2"/>
        <v>3.4000000000000696E-4</v>
      </c>
    </row>
    <row r="195" spans="1:5" x14ac:dyDescent="0.25">
      <c r="A195">
        <v>-7.0899999999974899</v>
      </c>
      <c r="B195">
        <v>0.28174299999999997</v>
      </c>
      <c r="C195">
        <v>0.28209200000000001</v>
      </c>
      <c r="E195">
        <f t="shared" si="2"/>
        <v>3.4900000000004372E-4</v>
      </c>
    </row>
    <row r="196" spans="1:5" x14ac:dyDescent="0.25">
      <c r="A196">
        <v>-7.0799999999977699</v>
      </c>
      <c r="B196">
        <v>0.282136</v>
      </c>
      <c r="C196">
        <v>0.28249400000000002</v>
      </c>
      <c r="E196">
        <f t="shared" ref="E196:E259" si="3">C196-B196</f>
        <v>3.5800000000002496E-4</v>
      </c>
    </row>
    <row r="197" spans="1:5" x14ac:dyDescent="0.25">
      <c r="A197">
        <v>-7.0699999999980498</v>
      </c>
      <c r="B197">
        <v>0.28252899999999997</v>
      </c>
      <c r="C197">
        <v>0.28289599999999998</v>
      </c>
      <c r="E197">
        <f t="shared" si="3"/>
        <v>3.6700000000000621E-4</v>
      </c>
    </row>
    <row r="198" spans="1:5" x14ac:dyDescent="0.25">
      <c r="A198">
        <v>-7.0599999999983298</v>
      </c>
      <c r="B198">
        <v>0.28292200000000001</v>
      </c>
      <c r="C198">
        <v>0.28329799999999999</v>
      </c>
      <c r="E198">
        <f t="shared" si="3"/>
        <v>3.7599999999998746E-4</v>
      </c>
    </row>
    <row r="199" spans="1:5" x14ac:dyDescent="0.25">
      <c r="A199">
        <v>-7.0499999999986098</v>
      </c>
      <c r="B199">
        <v>0.28331499999999998</v>
      </c>
      <c r="C199">
        <v>0.28370000000000001</v>
      </c>
      <c r="E199">
        <f t="shared" si="3"/>
        <v>3.8500000000002421E-4</v>
      </c>
    </row>
    <row r="200" spans="1:5" x14ac:dyDescent="0.25">
      <c r="A200">
        <v>-7.0399999999988898</v>
      </c>
      <c r="B200">
        <v>0.28370799999999996</v>
      </c>
      <c r="C200">
        <v>0.28410200000000002</v>
      </c>
      <c r="E200">
        <f t="shared" si="3"/>
        <v>3.9400000000006097E-4</v>
      </c>
    </row>
    <row r="201" spans="1:5" x14ac:dyDescent="0.25">
      <c r="A201">
        <v>-7.0299999999991698</v>
      </c>
      <c r="B201">
        <v>0.28410099999999999</v>
      </c>
      <c r="C201">
        <v>0.28450400000000003</v>
      </c>
      <c r="E201">
        <f t="shared" si="3"/>
        <v>4.0300000000004221E-4</v>
      </c>
    </row>
    <row r="202" spans="1:5" x14ac:dyDescent="0.25">
      <c r="A202">
        <v>-7.0199999999994498</v>
      </c>
      <c r="B202">
        <v>0.28449399999999997</v>
      </c>
      <c r="C202">
        <v>0.28490599999999999</v>
      </c>
      <c r="E202">
        <f t="shared" si="3"/>
        <v>4.1200000000002346E-4</v>
      </c>
    </row>
    <row r="203" spans="1:5" x14ac:dyDescent="0.25">
      <c r="A203">
        <v>-7.0099999999997298</v>
      </c>
      <c r="B203">
        <v>0.284887</v>
      </c>
      <c r="C203">
        <v>0.28530800000000001</v>
      </c>
      <c r="E203">
        <f t="shared" si="3"/>
        <v>4.210000000000047E-4</v>
      </c>
    </row>
    <row r="204" spans="1:5" x14ac:dyDescent="0.25">
      <c r="A204">
        <v>-7.0000000000000098</v>
      </c>
      <c r="B204">
        <v>0.28527999999999998</v>
      </c>
      <c r="C204">
        <v>0.28571000000000002</v>
      </c>
      <c r="E204">
        <f t="shared" si="3"/>
        <v>4.3000000000004146E-4</v>
      </c>
    </row>
    <row r="205" spans="1:5" x14ac:dyDescent="0.25">
      <c r="A205">
        <v>-6.9900000000002898</v>
      </c>
      <c r="B205">
        <v>0.28568299999999996</v>
      </c>
      <c r="C205">
        <v>0.28612500000000002</v>
      </c>
      <c r="E205">
        <f t="shared" si="3"/>
        <v>4.4200000000005346E-4</v>
      </c>
    </row>
    <row r="206" spans="1:5" x14ac:dyDescent="0.25">
      <c r="A206">
        <v>-6.9800000000002802</v>
      </c>
      <c r="B206">
        <v>0.28608600000000001</v>
      </c>
      <c r="C206">
        <v>0.28654000000000002</v>
      </c>
      <c r="E206">
        <f t="shared" si="3"/>
        <v>4.5400000000000995E-4</v>
      </c>
    </row>
    <row r="207" spans="1:5" x14ac:dyDescent="0.25">
      <c r="A207">
        <v>-6.9700000000002698</v>
      </c>
      <c r="B207">
        <v>0.28648899999999999</v>
      </c>
      <c r="C207">
        <v>0.28695500000000002</v>
      </c>
      <c r="E207">
        <f t="shared" si="3"/>
        <v>4.6600000000002195E-4</v>
      </c>
    </row>
    <row r="208" spans="1:5" x14ac:dyDescent="0.25">
      <c r="A208">
        <v>-6.9600000000002602</v>
      </c>
      <c r="B208">
        <v>0.28689199999999998</v>
      </c>
      <c r="C208">
        <v>0.28737000000000001</v>
      </c>
      <c r="E208">
        <f t="shared" si="3"/>
        <v>4.7800000000003395E-4</v>
      </c>
    </row>
    <row r="209" spans="1:5" x14ac:dyDescent="0.25">
      <c r="A209">
        <v>-6.9500000000002498</v>
      </c>
      <c r="B209">
        <v>0.28729500000000002</v>
      </c>
      <c r="C209">
        <v>0.28778500000000001</v>
      </c>
      <c r="E209">
        <f t="shared" si="3"/>
        <v>4.8999999999999044E-4</v>
      </c>
    </row>
    <row r="210" spans="1:5" x14ac:dyDescent="0.25">
      <c r="A210">
        <v>-6.9400000000002402</v>
      </c>
      <c r="B210">
        <v>0.28769800000000001</v>
      </c>
      <c r="C210">
        <v>0.28820000000000001</v>
      </c>
      <c r="E210">
        <f t="shared" si="3"/>
        <v>5.0200000000000244E-4</v>
      </c>
    </row>
    <row r="211" spans="1:5" x14ac:dyDescent="0.25">
      <c r="A211">
        <v>-6.9300000000002298</v>
      </c>
      <c r="B211">
        <v>0.288101</v>
      </c>
      <c r="C211">
        <v>0.28861500000000001</v>
      </c>
      <c r="E211">
        <f t="shared" si="3"/>
        <v>5.1400000000001445E-4</v>
      </c>
    </row>
    <row r="212" spans="1:5" x14ac:dyDescent="0.25">
      <c r="A212">
        <v>-6.9200000000002202</v>
      </c>
      <c r="B212">
        <v>0.28850399999999998</v>
      </c>
      <c r="C212">
        <v>0.28903000000000001</v>
      </c>
      <c r="E212">
        <f t="shared" si="3"/>
        <v>5.2600000000002645E-4</v>
      </c>
    </row>
    <row r="213" spans="1:5" x14ac:dyDescent="0.25">
      <c r="A213">
        <v>-6.9100000000002098</v>
      </c>
      <c r="B213">
        <v>0.28890700000000002</v>
      </c>
      <c r="C213">
        <v>0.28944500000000001</v>
      </c>
      <c r="E213">
        <f t="shared" si="3"/>
        <v>5.3799999999998294E-4</v>
      </c>
    </row>
    <row r="214" spans="1:5" x14ac:dyDescent="0.25">
      <c r="A214">
        <v>-6.9000000000002002</v>
      </c>
      <c r="B214">
        <v>0.28931000000000001</v>
      </c>
      <c r="C214">
        <v>0.28986000000000001</v>
      </c>
      <c r="E214">
        <f t="shared" si="3"/>
        <v>5.4999999999999494E-4</v>
      </c>
    </row>
    <row r="215" spans="1:5" x14ac:dyDescent="0.25">
      <c r="A215">
        <v>-6.8900000000001898</v>
      </c>
      <c r="B215">
        <v>0.28972300000000001</v>
      </c>
      <c r="C215">
        <v>0.29028599999999999</v>
      </c>
      <c r="E215">
        <f t="shared" si="3"/>
        <v>5.6299999999998018E-4</v>
      </c>
    </row>
    <row r="216" spans="1:5" x14ac:dyDescent="0.25">
      <c r="A216">
        <v>-6.8800000000001802</v>
      </c>
      <c r="B216">
        <v>0.29013600000000001</v>
      </c>
      <c r="C216">
        <v>0.29071200000000003</v>
      </c>
      <c r="E216">
        <f t="shared" si="3"/>
        <v>5.7600000000002094E-4</v>
      </c>
    </row>
    <row r="217" spans="1:5" x14ac:dyDescent="0.25">
      <c r="A217">
        <v>-6.8700000000001697</v>
      </c>
      <c r="B217">
        <v>0.290549</v>
      </c>
      <c r="C217">
        <v>0.29113800000000001</v>
      </c>
      <c r="E217">
        <f t="shared" si="3"/>
        <v>5.8900000000000619E-4</v>
      </c>
    </row>
    <row r="218" spans="1:5" x14ac:dyDescent="0.25">
      <c r="A218">
        <v>-6.8600000000001602</v>
      </c>
      <c r="B218">
        <v>0.290962</v>
      </c>
      <c r="C218">
        <v>0.29156399999999999</v>
      </c>
      <c r="E218">
        <f t="shared" si="3"/>
        <v>6.0199999999999143E-4</v>
      </c>
    </row>
    <row r="219" spans="1:5" x14ac:dyDescent="0.25">
      <c r="A219">
        <v>-6.8500000000001497</v>
      </c>
      <c r="B219">
        <v>0.291375</v>
      </c>
      <c r="C219">
        <v>0.29198999999999997</v>
      </c>
      <c r="E219">
        <f t="shared" si="3"/>
        <v>6.1499999999997668E-4</v>
      </c>
    </row>
    <row r="220" spans="1:5" x14ac:dyDescent="0.25">
      <c r="A220">
        <v>-6.8400000000001402</v>
      </c>
      <c r="B220">
        <v>0.29178799999999999</v>
      </c>
      <c r="C220">
        <v>0.29241600000000001</v>
      </c>
      <c r="E220">
        <f t="shared" si="3"/>
        <v>6.2800000000001743E-4</v>
      </c>
    </row>
    <row r="221" spans="1:5" x14ac:dyDescent="0.25">
      <c r="A221">
        <v>-6.8300000000001297</v>
      </c>
      <c r="B221">
        <v>0.29220099999999999</v>
      </c>
      <c r="C221">
        <v>0.29284199999999999</v>
      </c>
      <c r="E221">
        <f t="shared" si="3"/>
        <v>6.4100000000000268E-4</v>
      </c>
    </row>
    <row r="222" spans="1:5" x14ac:dyDescent="0.25">
      <c r="A222">
        <v>-6.8200000000001202</v>
      </c>
      <c r="B222">
        <v>0.29261399999999999</v>
      </c>
      <c r="C222">
        <v>0.29326799999999997</v>
      </c>
      <c r="E222">
        <f t="shared" si="3"/>
        <v>6.5399999999998792E-4</v>
      </c>
    </row>
    <row r="223" spans="1:5" x14ac:dyDescent="0.25">
      <c r="A223">
        <v>-6.8100000000001204</v>
      </c>
      <c r="B223">
        <v>0.29302699999999998</v>
      </c>
      <c r="C223">
        <v>0.29369400000000001</v>
      </c>
      <c r="E223">
        <f t="shared" si="3"/>
        <v>6.6700000000002868E-4</v>
      </c>
    </row>
    <row r="224" spans="1:5" x14ac:dyDescent="0.25">
      <c r="A224">
        <v>-6.80000000000011</v>
      </c>
      <c r="B224">
        <v>0.29343999999999998</v>
      </c>
      <c r="C224">
        <v>0.29411999999999999</v>
      </c>
      <c r="E224">
        <f t="shared" si="3"/>
        <v>6.8000000000001393E-4</v>
      </c>
    </row>
    <row r="225" spans="1:5" x14ac:dyDescent="0.25">
      <c r="A225">
        <v>-6.7900000000001004</v>
      </c>
      <c r="B225">
        <v>0.29386199999999996</v>
      </c>
      <c r="C225">
        <v>0.29455900000000002</v>
      </c>
      <c r="E225">
        <f t="shared" si="3"/>
        <v>6.9700000000005868E-4</v>
      </c>
    </row>
    <row r="226" spans="1:5" x14ac:dyDescent="0.25">
      <c r="A226">
        <v>-6.78000000000009</v>
      </c>
      <c r="B226">
        <v>0.29428399999999999</v>
      </c>
      <c r="C226">
        <v>0.29499799999999998</v>
      </c>
      <c r="E226">
        <f t="shared" si="3"/>
        <v>7.1399999999999242E-4</v>
      </c>
    </row>
    <row r="227" spans="1:5" x14ac:dyDescent="0.25">
      <c r="A227">
        <v>-6.7700000000000804</v>
      </c>
      <c r="B227">
        <v>0.29470599999999997</v>
      </c>
      <c r="C227">
        <v>0.29543700000000001</v>
      </c>
      <c r="E227">
        <f t="shared" si="3"/>
        <v>7.3100000000003718E-4</v>
      </c>
    </row>
    <row r="228" spans="1:5" x14ac:dyDescent="0.25">
      <c r="A228">
        <v>-6.76000000000007</v>
      </c>
      <c r="B228">
        <v>0.295128</v>
      </c>
      <c r="C228">
        <v>0.29587599999999997</v>
      </c>
      <c r="E228">
        <f t="shared" si="3"/>
        <v>7.4799999999997091E-4</v>
      </c>
    </row>
    <row r="229" spans="1:5" x14ac:dyDescent="0.25">
      <c r="A229">
        <v>-6.7500000000000604</v>
      </c>
      <c r="B229">
        <v>0.29554999999999998</v>
      </c>
      <c r="C229">
        <v>0.296315</v>
      </c>
      <c r="E229">
        <f t="shared" si="3"/>
        <v>7.6500000000001567E-4</v>
      </c>
    </row>
    <row r="230" spans="1:5" x14ac:dyDescent="0.25">
      <c r="A230">
        <v>-6.74000000000005</v>
      </c>
      <c r="B230">
        <v>0.29597199999999996</v>
      </c>
      <c r="C230">
        <v>0.29675400000000002</v>
      </c>
      <c r="E230">
        <f t="shared" si="3"/>
        <v>7.8200000000006042E-4</v>
      </c>
    </row>
    <row r="231" spans="1:5" x14ac:dyDescent="0.25">
      <c r="A231">
        <v>-6.7300000000000404</v>
      </c>
      <c r="B231">
        <v>0.29639399999999999</v>
      </c>
      <c r="C231">
        <v>0.29719299999999998</v>
      </c>
      <c r="E231">
        <f t="shared" si="3"/>
        <v>7.9899999999999416E-4</v>
      </c>
    </row>
    <row r="232" spans="1:5" x14ac:dyDescent="0.25">
      <c r="A232">
        <v>-6.7200000000000299</v>
      </c>
      <c r="B232">
        <v>0.29681599999999997</v>
      </c>
      <c r="C232">
        <v>0.29763200000000001</v>
      </c>
      <c r="E232">
        <f t="shared" si="3"/>
        <v>8.1600000000003892E-4</v>
      </c>
    </row>
    <row r="233" spans="1:5" x14ac:dyDescent="0.25">
      <c r="A233">
        <v>-6.7100000000000204</v>
      </c>
      <c r="B233">
        <v>0.297238</v>
      </c>
      <c r="C233">
        <v>0.29807099999999997</v>
      </c>
      <c r="E233">
        <f t="shared" si="3"/>
        <v>8.3299999999997265E-4</v>
      </c>
    </row>
    <row r="234" spans="1:5" x14ac:dyDescent="0.25">
      <c r="A234">
        <v>-6.7000000000000099</v>
      </c>
      <c r="B234">
        <v>0.29765999999999998</v>
      </c>
      <c r="C234">
        <v>0.29851</v>
      </c>
      <c r="E234">
        <f t="shared" si="3"/>
        <v>8.5000000000001741E-4</v>
      </c>
    </row>
    <row r="235" spans="1:5" x14ac:dyDescent="0.25">
      <c r="A235">
        <v>-6.69</v>
      </c>
      <c r="B235">
        <v>0.29809199999999997</v>
      </c>
      <c r="C235">
        <v>0.29896200000000001</v>
      </c>
      <c r="E235">
        <f t="shared" si="3"/>
        <v>8.7000000000003741E-4</v>
      </c>
    </row>
    <row r="236" spans="1:5" x14ac:dyDescent="0.25">
      <c r="A236">
        <v>-6.68</v>
      </c>
      <c r="B236">
        <v>0.29852400000000001</v>
      </c>
      <c r="C236">
        <v>0.29941400000000001</v>
      </c>
      <c r="E236">
        <f t="shared" si="3"/>
        <v>8.900000000000019E-4</v>
      </c>
    </row>
    <row r="237" spans="1:5" x14ac:dyDescent="0.25">
      <c r="A237">
        <v>-6.67</v>
      </c>
      <c r="B237">
        <v>0.298956</v>
      </c>
      <c r="C237">
        <v>0.29986600000000002</v>
      </c>
      <c r="E237">
        <f t="shared" si="3"/>
        <v>9.100000000000219E-4</v>
      </c>
    </row>
    <row r="238" spans="1:5" x14ac:dyDescent="0.25">
      <c r="A238">
        <v>-6.66</v>
      </c>
      <c r="B238">
        <v>0.29938799999999999</v>
      </c>
      <c r="C238">
        <v>0.30031800000000003</v>
      </c>
      <c r="E238">
        <f t="shared" si="3"/>
        <v>9.300000000000419E-4</v>
      </c>
    </row>
    <row r="239" spans="1:5" x14ac:dyDescent="0.25">
      <c r="A239">
        <v>-6.65</v>
      </c>
      <c r="B239">
        <v>0.29981999999999998</v>
      </c>
      <c r="C239">
        <v>0.30077000000000004</v>
      </c>
      <c r="E239">
        <f t="shared" si="3"/>
        <v>9.5000000000006191E-4</v>
      </c>
    </row>
    <row r="240" spans="1:5" x14ac:dyDescent="0.25">
      <c r="A240">
        <v>-6.64</v>
      </c>
      <c r="B240">
        <v>0.30025200000000002</v>
      </c>
      <c r="C240">
        <v>0.30122199999999999</v>
      </c>
      <c r="E240">
        <f t="shared" si="3"/>
        <v>9.6999999999997089E-4</v>
      </c>
    </row>
    <row r="241" spans="1:5" x14ac:dyDescent="0.25">
      <c r="A241">
        <v>-6.63</v>
      </c>
      <c r="B241">
        <v>0.30068400000000001</v>
      </c>
      <c r="C241">
        <v>0.301674</v>
      </c>
      <c r="E241">
        <f t="shared" si="3"/>
        <v>9.8999999999999089E-4</v>
      </c>
    </row>
    <row r="242" spans="1:5" x14ac:dyDescent="0.25">
      <c r="A242">
        <v>-6.62</v>
      </c>
      <c r="B242">
        <v>0.30111599999999999</v>
      </c>
      <c r="C242">
        <v>0.30212600000000001</v>
      </c>
      <c r="E242">
        <f t="shared" si="3"/>
        <v>1.0100000000000109E-3</v>
      </c>
    </row>
    <row r="243" spans="1:5" x14ac:dyDescent="0.25">
      <c r="A243">
        <v>-6.61</v>
      </c>
      <c r="B243">
        <v>0.30154800000000004</v>
      </c>
      <c r="C243">
        <v>0.30257800000000001</v>
      </c>
      <c r="E243">
        <f t="shared" si="3"/>
        <v>1.0299999999999754E-3</v>
      </c>
    </row>
    <row r="244" spans="1:5" x14ac:dyDescent="0.25">
      <c r="A244">
        <v>-6.6</v>
      </c>
      <c r="B244">
        <v>0.30198000000000003</v>
      </c>
      <c r="C244">
        <v>0.30303000000000002</v>
      </c>
      <c r="E244">
        <f t="shared" si="3"/>
        <v>1.0499999999999954E-3</v>
      </c>
    </row>
    <row r="245" spans="1:5" x14ac:dyDescent="0.25">
      <c r="A245">
        <v>-6.59</v>
      </c>
      <c r="B245">
        <v>0.302421</v>
      </c>
      <c r="C245">
        <v>0.30349600000000004</v>
      </c>
      <c r="E245">
        <f t="shared" si="3"/>
        <v>1.0750000000000481E-3</v>
      </c>
    </row>
    <row r="246" spans="1:5" x14ac:dyDescent="0.25">
      <c r="A246">
        <v>-6.58</v>
      </c>
      <c r="B246">
        <v>0.30286200000000002</v>
      </c>
      <c r="C246">
        <v>0.30396200000000001</v>
      </c>
      <c r="E246">
        <f t="shared" si="3"/>
        <v>1.0999999999999899E-3</v>
      </c>
    </row>
    <row r="247" spans="1:5" x14ac:dyDescent="0.25">
      <c r="A247">
        <v>-6.57</v>
      </c>
      <c r="B247">
        <v>0.30330299999999999</v>
      </c>
      <c r="C247">
        <v>0.30442800000000003</v>
      </c>
      <c r="E247">
        <f t="shared" si="3"/>
        <v>1.1250000000000426E-3</v>
      </c>
    </row>
    <row r="248" spans="1:5" x14ac:dyDescent="0.25">
      <c r="A248">
        <v>-6.56</v>
      </c>
      <c r="B248">
        <v>0.30374400000000001</v>
      </c>
      <c r="C248">
        <v>0.304894</v>
      </c>
      <c r="E248">
        <f t="shared" si="3"/>
        <v>1.1499999999999844E-3</v>
      </c>
    </row>
    <row r="249" spans="1:5" x14ac:dyDescent="0.25">
      <c r="A249">
        <v>-6.55</v>
      </c>
      <c r="B249">
        <v>0.30418499999999998</v>
      </c>
      <c r="C249">
        <v>0.30536000000000002</v>
      </c>
      <c r="E249">
        <f t="shared" si="3"/>
        <v>1.1750000000000371E-3</v>
      </c>
    </row>
    <row r="250" spans="1:5" x14ac:dyDescent="0.25">
      <c r="A250">
        <v>-6.54</v>
      </c>
      <c r="B250">
        <v>0.30462600000000001</v>
      </c>
      <c r="C250">
        <v>0.30582600000000004</v>
      </c>
      <c r="E250">
        <f t="shared" si="3"/>
        <v>1.2000000000000344E-3</v>
      </c>
    </row>
    <row r="251" spans="1:5" x14ac:dyDescent="0.25">
      <c r="A251">
        <v>-6.53</v>
      </c>
      <c r="B251">
        <v>0.30506699999999998</v>
      </c>
      <c r="C251">
        <v>0.30629200000000001</v>
      </c>
      <c r="E251">
        <f t="shared" si="3"/>
        <v>1.2250000000000316E-3</v>
      </c>
    </row>
    <row r="252" spans="1:5" x14ac:dyDescent="0.25">
      <c r="A252">
        <v>-6.52</v>
      </c>
      <c r="B252">
        <v>0.305508</v>
      </c>
      <c r="C252">
        <v>0.30675800000000003</v>
      </c>
      <c r="E252">
        <f t="shared" si="3"/>
        <v>1.2500000000000289E-3</v>
      </c>
    </row>
    <row r="253" spans="1:5" x14ac:dyDescent="0.25">
      <c r="A253">
        <v>-6.51</v>
      </c>
      <c r="B253">
        <v>0.30594899999999997</v>
      </c>
      <c r="C253">
        <v>0.307224</v>
      </c>
      <c r="E253">
        <f t="shared" si="3"/>
        <v>1.2750000000000261E-3</v>
      </c>
    </row>
    <row r="254" spans="1:5" x14ac:dyDescent="0.25">
      <c r="A254">
        <v>-6.5</v>
      </c>
      <c r="B254">
        <v>0.30639</v>
      </c>
      <c r="C254">
        <v>0.30769000000000002</v>
      </c>
      <c r="E254">
        <f t="shared" si="3"/>
        <v>1.3000000000000234E-3</v>
      </c>
    </row>
    <row r="255" spans="1:5" x14ac:dyDescent="0.25">
      <c r="A255">
        <v>-6.49</v>
      </c>
      <c r="B255">
        <v>0.30684099999999997</v>
      </c>
      <c r="C255">
        <v>0.30817100000000003</v>
      </c>
      <c r="E255">
        <f t="shared" si="3"/>
        <v>1.3300000000000534E-3</v>
      </c>
    </row>
    <row r="256" spans="1:5" x14ac:dyDescent="0.25">
      <c r="A256">
        <v>-6.48</v>
      </c>
      <c r="B256">
        <v>0.30729200000000001</v>
      </c>
      <c r="C256">
        <v>0.30865200000000004</v>
      </c>
      <c r="E256">
        <f t="shared" si="3"/>
        <v>1.3600000000000279E-3</v>
      </c>
    </row>
    <row r="257" spans="1:5" x14ac:dyDescent="0.25">
      <c r="A257">
        <v>-6.47</v>
      </c>
      <c r="B257">
        <v>0.30774299999999999</v>
      </c>
      <c r="C257">
        <v>0.30913299999999999</v>
      </c>
      <c r="E257">
        <f t="shared" si="3"/>
        <v>1.3900000000000023E-3</v>
      </c>
    </row>
    <row r="258" spans="1:5" x14ac:dyDescent="0.25">
      <c r="A258">
        <v>-6.46</v>
      </c>
      <c r="B258">
        <v>0.30819400000000002</v>
      </c>
      <c r="C258">
        <v>0.309614</v>
      </c>
      <c r="E258">
        <f t="shared" si="3"/>
        <v>1.4199999999999768E-3</v>
      </c>
    </row>
    <row r="259" spans="1:5" x14ac:dyDescent="0.25">
      <c r="A259">
        <v>-6.45</v>
      </c>
      <c r="B259">
        <v>0.308645</v>
      </c>
      <c r="C259">
        <v>0.31009500000000001</v>
      </c>
      <c r="E259">
        <f t="shared" si="3"/>
        <v>1.4500000000000068E-3</v>
      </c>
    </row>
    <row r="260" spans="1:5" x14ac:dyDescent="0.25">
      <c r="A260">
        <v>-6.44</v>
      </c>
      <c r="B260">
        <v>0.30909599999999998</v>
      </c>
      <c r="C260">
        <v>0.31057600000000002</v>
      </c>
      <c r="E260">
        <f t="shared" ref="E260:E323" si="4">C260-B260</f>
        <v>1.4800000000000368E-3</v>
      </c>
    </row>
    <row r="261" spans="1:5" x14ac:dyDescent="0.25">
      <c r="A261">
        <v>-6.43</v>
      </c>
      <c r="B261">
        <v>0.30954700000000002</v>
      </c>
      <c r="C261">
        <v>0.31105700000000003</v>
      </c>
      <c r="E261">
        <f t="shared" si="4"/>
        <v>1.5100000000000113E-3</v>
      </c>
    </row>
    <row r="262" spans="1:5" x14ac:dyDescent="0.25">
      <c r="A262">
        <v>-6.42</v>
      </c>
      <c r="B262">
        <v>0.309998</v>
      </c>
      <c r="C262">
        <v>0.31153799999999998</v>
      </c>
      <c r="E262">
        <f t="shared" si="4"/>
        <v>1.5399999999999858E-3</v>
      </c>
    </row>
    <row r="263" spans="1:5" x14ac:dyDescent="0.25">
      <c r="A263">
        <v>-6.41</v>
      </c>
      <c r="B263">
        <v>0.31044900000000003</v>
      </c>
      <c r="C263">
        <v>0.31201899999999999</v>
      </c>
      <c r="E263">
        <f t="shared" si="4"/>
        <v>1.5699999999999603E-3</v>
      </c>
    </row>
    <row r="264" spans="1:5" x14ac:dyDescent="0.25">
      <c r="A264">
        <v>-6.4</v>
      </c>
      <c r="B264">
        <v>0.31090000000000001</v>
      </c>
      <c r="C264">
        <v>0.3125</v>
      </c>
      <c r="E264">
        <f t="shared" si="4"/>
        <v>1.5999999999999903E-3</v>
      </c>
    </row>
    <row r="265" spans="1:5" x14ac:dyDescent="0.25">
      <c r="A265">
        <v>-6.39</v>
      </c>
      <c r="B265">
        <v>0.311359</v>
      </c>
      <c r="C265">
        <v>0.312996</v>
      </c>
      <c r="E265">
        <f t="shared" si="4"/>
        <v>1.6369999999999996E-3</v>
      </c>
    </row>
    <row r="266" spans="1:5" x14ac:dyDescent="0.25">
      <c r="A266">
        <v>-6.38</v>
      </c>
      <c r="B266">
        <v>0.31181799999999998</v>
      </c>
      <c r="C266">
        <v>0.31349199999999999</v>
      </c>
      <c r="E266">
        <f t="shared" si="4"/>
        <v>1.6740000000000088E-3</v>
      </c>
    </row>
    <row r="267" spans="1:5" x14ac:dyDescent="0.25">
      <c r="A267">
        <v>-6.37</v>
      </c>
      <c r="B267">
        <v>0.31227700000000003</v>
      </c>
      <c r="C267">
        <v>0.31398799999999999</v>
      </c>
      <c r="E267">
        <f t="shared" si="4"/>
        <v>1.7109999999999626E-3</v>
      </c>
    </row>
    <row r="268" spans="1:5" x14ac:dyDescent="0.25">
      <c r="A268">
        <v>-6.36</v>
      </c>
      <c r="B268">
        <v>0.31273600000000001</v>
      </c>
      <c r="C268">
        <v>0.31448399999999999</v>
      </c>
      <c r="E268">
        <f t="shared" si="4"/>
        <v>1.7479999999999718E-3</v>
      </c>
    </row>
    <row r="269" spans="1:5" x14ac:dyDescent="0.25">
      <c r="A269">
        <v>-6.35</v>
      </c>
      <c r="B269">
        <v>0.313195</v>
      </c>
      <c r="C269">
        <v>0.31498000000000004</v>
      </c>
      <c r="E269">
        <f t="shared" si="4"/>
        <v>1.7850000000000366E-3</v>
      </c>
    </row>
    <row r="270" spans="1:5" x14ac:dyDescent="0.25">
      <c r="A270">
        <v>-6.34</v>
      </c>
      <c r="B270">
        <v>0.31365399999999999</v>
      </c>
      <c r="C270">
        <v>0.31547600000000003</v>
      </c>
      <c r="E270">
        <f t="shared" si="4"/>
        <v>1.8220000000000458E-3</v>
      </c>
    </row>
    <row r="271" spans="1:5" x14ac:dyDescent="0.25">
      <c r="A271">
        <v>-6.33</v>
      </c>
      <c r="B271">
        <v>0.31411299999999998</v>
      </c>
      <c r="C271">
        <v>0.31597200000000003</v>
      </c>
      <c r="E271">
        <f t="shared" si="4"/>
        <v>1.8590000000000551E-3</v>
      </c>
    </row>
    <row r="272" spans="1:5" x14ac:dyDescent="0.25">
      <c r="A272">
        <v>-6.32</v>
      </c>
      <c r="B272">
        <v>0.31457200000000002</v>
      </c>
      <c r="C272">
        <v>0.31646800000000003</v>
      </c>
      <c r="E272">
        <f t="shared" si="4"/>
        <v>1.8960000000000088E-3</v>
      </c>
    </row>
    <row r="273" spans="1:5" x14ac:dyDescent="0.25">
      <c r="A273">
        <v>-6.31</v>
      </c>
      <c r="B273">
        <v>0.31503100000000001</v>
      </c>
      <c r="C273">
        <v>0.31696400000000002</v>
      </c>
      <c r="E273">
        <f t="shared" si="4"/>
        <v>1.933000000000018E-3</v>
      </c>
    </row>
    <row r="274" spans="1:5" x14ac:dyDescent="0.25">
      <c r="A274">
        <v>-6.3</v>
      </c>
      <c r="B274">
        <v>0.31548999999999999</v>
      </c>
      <c r="C274">
        <v>0.31746000000000002</v>
      </c>
      <c r="E274">
        <f t="shared" si="4"/>
        <v>1.9700000000000273E-3</v>
      </c>
    </row>
    <row r="275" spans="1:5" x14ac:dyDescent="0.25">
      <c r="A275">
        <v>-6.29</v>
      </c>
      <c r="B275">
        <v>0.31595699999999999</v>
      </c>
      <c r="C275">
        <v>0.31797200000000003</v>
      </c>
      <c r="E275">
        <f t="shared" si="4"/>
        <v>2.0150000000000445E-3</v>
      </c>
    </row>
    <row r="276" spans="1:5" x14ac:dyDescent="0.25">
      <c r="A276">
        <v>-6.28</v>
      </c>
      <c r="B276">
        <v>0.31642399999999998</v>
      </c>
      <c r="C276">
        <v>0.31848399999999999</v>
      </c>
      <c r="E276">
        <f t="shared" si="4"/>
        <v>2.0600000000000063E-3</v>
      </c>
    </row>
    <row r="277" spans="1:5" x14ac:dyDescent="0.25">
      <c r="A277">
        <v>-6.27</v>
      </c>
      <c r="B277">
        <v>0.31689099999999998</v>
      </c>
      <c r="C277">
        <v>0.318996</v>
      </c>
      <c r="E277">
        <f t="shared" si="4"/>
        <v>2.1050000000000235E-3</v>
      </c>
    </row>
    <row r="278" spans="1:5" x14ac:dyDescent="0.25">
      <c r="A278">
        <v>-6.26</v>
      </c>
      <c r="B278">
        <v>0.31735799999999997</v>
      </c>
      <c r="C278">
        <v>0.31950800000000001</v>
      </c>
      <c r="E278">
        <f t="shared" si="4"/>
        <v>2.1500000000000408E-3</v>
      </c>
    </row>
    <row r="279" spans="1:5" x14ac:dyDescent="0.25">
      <c r="A279">
        <v>-6.25</v>
      </c>
      <c r="B279">
        <v>0.31782499999999997</v>
      </c>
      <c r="C279">
        <v>0.32001999999999997</v>
      </c>
      <c r="E279">
        <f t="shared" si="4"/>
        <v>2.1950000000000025E-3</v>
      </c>
    </row>
    <row r="280" spans="1:5" x14ac:dyDescent="0.25">
      <c r="A280">
        <v>-6.24</v>
      </c>
      <c r="B280">
        <v>0.31829200000000002</v>
      </c>
      <c r="C280">
        <v>0.32053199999999998</v>
      </c>
      <c r="E280">
        <f t="shared" si="4"/>
        <v>2.2399999999999642E-3</v>
      </c>
    </row>
    <row r="281" spans="1:5" x14ac:dyDescent="0.25">
      <c r="A281">
        <v>-6.23</v>
      </c>
      <c r="B281">
        <v>0.31875900000000001</v>
      </c>
      <c r="C281">
        <v>0.321044</v>
      </c>
      <c r="E281">
        <f t="shared" si="4"/>
        <v>2.2849999999999815E-3</v>
      </c>
    </row>
    <row r="282" spans="1:5" x14ac:dyDescent="0.25">
      <c r="A282">
        <v>-6.2200000000000104</v>
      </c>
      <c r="B282">
        <v>0.31922600000000001</v>
      </c>
      <c r="C282">
        <v>0.32155600000000001</v>
      </c>
      <c r="E282">
        <f t="shared" si="4"/>
        <v>2.3299999999999987E-3</v>
      </c>
    </row>
    <row r="283" spans="1:5" x14ac:dyDescent="0.25">
      <c r="A283">
        <v>-6.2100000000000097</v>
      </c>
      <c r="B283">
        <v>0.319693</v>
      </c>
      <c r="C283">
        <v>0.32206799999999997</v>
      </c>
      <c r="E283">
        <f t="shared" si="4"/>
        <v>2.3749999999999605E-3</v>
      </c>
    </row>
    <row r="284" spans="1:5" x14ac:dyDescent="0.25">
      <c r="A284">
        <v>-6.2000000000000099</v>
      </c>
      <c r="B284">
        <v>0.32016</v>
      </c>
      <c r="C284">
        <v>0.32257999999999998</v>
      </c>
      <c r="E284">
        <f t="shared" si="4"/>
        <v>2.4199999999999777E-3</v>
      </c>
    </row>
    <row r="285" spans="1:5" x14ac:dyDescent="0.25">
      <c r="A285">
        <v>-6.1900000000000102</v>
      </c>
      <c r="B285">
        <v>0.32063599999999998</v>
      </c>
      <c r="C285">
        <v>0.32310899999999998</v>
      </c>
      <c r="E285">
        <f t="shared" si="4"/>
        <v>2.473000000000003E-3</v>
      </c>
    </row>
    <row r="286" spans="1:5" x14ac:dyDescent="0.25">
      <c r="A286">
        <v>-6.1800000000000104</v>
      </c>
      <c r="B286">
        <v>0.32111200000000001</v>
      </c>
      <c r="C286">
        <v>0.32363799999999998</v>
      </c>
      <c r="E286">
        <f t="shared" si="4"/>
        <v>2.5259999999999727E-3</v>
      </c>
    </row>
    <row r="287" spans="1:5" x14ac:dyDescent="0.25">
      <c r="A287">
        <v>-6.1700000000000097</v>
      </c>
      <c r="B287">
        <v>0.32158799999999998</v>
      </c>
      <c r="C287">
        <v>0.32416699999999998</v>
      </c>
      <c r="E287">
        <f t="shared" si="4"/>
        <v>2.578999999999998E-3</v>
      </c>
    </row>
    <row r="288" spans="1:5" x14ac:dyDescent="0.25">
      <c r="A288">
        <v>-6.1600000000000099</v>
      </c>
      <c r="B288">
        <v>0.32206400000000002</v>
      </c>
      <c r="C288">
        <v>0.32469599999999998</v>
      </c>
      <c r="E288">
        <f t="shared" si="4"/>
        <v>2.6319999999999677E-3</v>
      </c>
    </row>
    <row r="289" spans="1:5" x14ac:dyDescent="0.25">
      <c r="A289">
        <v>-6.1500000000000101</v>
      </c>
      <c r="B289">
        <v>0.32253999999999999</v>
      </c>
      <c r="C289">
        <v>0.32522499999999999</v>
      </c>
      <c r="E289">
        <f t="shared" si="4"/>
        <v>2.6849999999999929E-3</v>
      </c>
    </row>
    <row r="290" spans="1:5" x14ac:dyDescent="0.25">
      <c r="A290">
        <v>-6.1400000000000103</v>
      </c>
      <c r="B290">
        <v>0.32301599999999997</v>
      </c>
      <c r="C290">
        <v>0.32575399999999999</v>
      </c>
      <c r="E290">
        <f t="shared" si="4"/>
        <v>2.7380000000000182E-3</v>
      </c>
    </row>
    <row r="291" spans="1:5" x14ac:dyDescent="0.25">
      <c r="A291">
        <v>-6.1300000000000097</v>
      </c>
      <c r="B291">
        <v>0.323492</v>
      </c>
      <c r="C291">
        <v>0.32628299999999999</v>
      </c>
      <c r="E291">
        <f t="shared" si="4"/>
        <v>2.7909999999999879E-3</v>
      </c>
    </row>
    <row r="292" spans="1:5" x14ac:dyDescent="0.25">
      <c r="A292">
        <v>-6.1200000000000099</v>
      </c>
      <c r="B292">
        <v>0.32396799999999998</v>
      </c>
      <c r="C292">
        <v>0.32681199999999999</v>
      </c>
      <c r="E292">
        <f t="shared" si="4"/>
        <v>2.8440000000000132E-3</v>
      </c>
    </row>
    <row r="293" spans="1:5" x14ac:dyDescent="0.25">
      <c r="A293">
        <v>-6.1100000000000101</v>
      </c>
      <c r="B293">
        <v>0.32444400000000001</v>
      </c>
      <c r="C293">
        <v>0.32734099999999999</v>
      </c>
      <c r="E293">
        <f t="shared" si="4"/>
        <v>2.8969999999999829E-3</v>
      </c>
    </row>
    <row r="294" spans="1:5" x14ac:dyDescent="0.25">
      <c r="A294">
        <v>-6.1000000000000103</v>
      </c>
      <c r="B294">
        <v>0.32491999999999999</v>
      </c>
      <c r="C294">
        <v>0.32786999999999999</v>
      </c>
      <c r="E294">
        <f t="shared" si="4"/>
        <v>2.9500000000000082E-3</v>
      </c>
    </row>
    <row r="295" spans="1:5" x14ac:dyDescent="0.25">
      <c r="A295">
        <v>-6.0900000000000096</v>
      </c>
      <c r="B295">
        <v>0.32540199999999997</v>
      </c>
      <c r="C295">
        <v>0.32841599999999999</v>
      </c>
      <c r="E295">
        <f t="shared" si="4"/>
        <v>3.0140000000000167E-3</v>
      </c>
    </row>
    <row r="296" spans="1:5" x14ac:dyDescent="0.25">
      <c r="A296">
        <v>-6.0800000000000098</v>
      </c>
      <c r="B296">
        <v>0.32588400000000001</v>
      </c>
      <c r="C296">
        <v>0.32896199999999998</v>
      </c>
      <c r="E296">
        <f t="shared" si="4"/>
        <v>3.0779999999999696E-3</v>
      </c>
    </row>
    <row r="297" spans="1:5" x14ac:dyDescent="0.25">
      <c r="A297">
        <v>-6.0700000000000101</v>
      </c>
      <c r="B297">
        <v>0.32636599999999999</v>
      </c>
      <c r="C297">
        <v>0.32950800000000002</v>
      </c>
      <c r="E297">
        <f t="shared" si="4"/>
        <v>3.1420000000000337E-3</v>
      </c>
    </row>
    <row r="298" spans="1:5" x14ac:dyDescent="0.25">
      <c r="A298">
        <v>-6.0600000000000103</v>
      </c>
      <c r="B298">
        <v>0.32684799999999997</v>
      </c>
      <c r="C298">
        <v>0.33005400000000001</v>
      </c>
      <c r="E298">
        <f t="shared" si="4"/>
        <v>3.2060000000000421E-3</v>
      </c>
    </row>
    <row r="299" spans="1:5" x14ac:dyDescent="0.25">
      <c r="A299">
        <v>-6.0500000000000096</v>
      </c>
      <c r="B299">
        <v>0.32733000000000001</v>
      </c>
      <c r="C299">
        <v>0.3306</v>
      </c>
      <c r="E299">
        <f t="shared" si="4"/>
        <v>3.2699999999999951E-3</v>
      </c>
    </row>
    <row r="300" spans="1:5" x14ac:dyDescent="0.25">
      <c r="A300">
        <v>-6.0400000000000098</v>
      </c>
      <c r="B300">
        <v>0.32781199999999999</v>
      </c>
      <c r="C300">
        <v>0.331146</v>
      </c>
      <c r="E300">
        <f t="shared" si="4"/>
        <v>3.3340000000000036E-3</v>
      </c>
    </row>
    <row r="301" spans="1:5" x14ac:dyDescent="0.25">
      <c r="A301">
        <v>-6.03000000000001</v>
      </c>
      <c r="B301">
        <v>0.32829399999999997</v>
      </c>
      <c r="C301">
        <v>0.33169199999999999</v>
      </c>
      <c r="E301">
        <f t="shared" si="4"/>
        <v>3.3980000000000121E-3</v>
      </c>
    </row>
    <row r="302" spans="1:5" x14ac:dyDescent="0.25">
      <c r="A302">
        <v>-6.0200000000000102</v>
      </c>
      <c r="B302">
        <v>0.32877599999999996</v>
      </c>
      <c r="C302">
        <v>0.33223800000000003</v>
      </c>
      <c r="E302">
        <f t="shared" si="4"/>
        <v>3.4620000000000761E-3</v>
      </c>
    </row>
    <row r="303" spans="1:5" x14ac:dyDescent="0.25">
      <c r="A303">
        <v>-6.0100000000000096</v>
      </c>
      <c r="B303">
        <v>0.329258</v>
      </c>
      <c r="C303">
        <v>0.33278400000000002</v>
      </c>
      <c r="E303">
        <f t="shared" si="4"/>
        <v>3.5260000000000291E-3</v>
      </c>
    </row>
    <row r="304" spans="1:5" x14ac:dyDescent="0.25">
      <c r="A304">
        <v>-6.0000000000000098</v>
      </c>
      <c r="B304">
        <v>0.32973999999999998</v>
      </c>
      <c r="C304">
        <v>0.33333000000000002</v>
      </c>
      <c r="E304">
        <f t="shared" si="4"/>
        <v>3.5900000000000376E-3</v>
      </c>
    </row>
    <row r="305" spans="1:5" x14ac:dyDescent="0.25">
      <c r="A305">
        <v>-5.99000000000001</v>
      </c>
      <c r="B305">
        <v>0.33022899999999999</v>
      </c>
      <c r="C305">
        <v>0.333895</v>
      </c>
      <c r="E305">
        <f t="shared" si="4"/>
        <v>3.6660000000000026E-3</v>
      </c>
    </row>
    <row r="306" spans="1:5" x14ac:dyDescent="0.25">
      <c r="A306">
        <v>-5.9800000000000102</v>
      </c>
      <c r="B306">
        <v>0.33071799999999996</v>
      </c>
      <c r="C306">
        <v>0.33446000000000004</v>
      </c>
      <c r="E306">
        <f t="shared" si="4"/>
        <v>3.7420000000000786E-3</v>
      </c>
    </row>
    <row r="307" spans="1:5" x14ac:dyDescent="0.25">
      <c r="A307">
        <v>-5.9700000000000104</v>
      </c>
      <c r="B307">
        <v>0.33120699999999997</v>
      </c>
      <c r="C307">
        <v>0.33502500000000002</v>
      </c>
      <c r="E307">
        <f t="shared" si="4"/>
        <v>3.8180000000000436E-3</v>
      </c>
    </row>
    <row r="308" spans="1:5" x14ac:dyDescent="0.25">
      <c r="A308">
        <v>-5.9600000000000097</v>
      </c>
      <c r="B308">
        <v>0.33169599999999999</v>
      </c>
      <c r="C308">
        <v>0.33559</v>
      </c>
      <c r="E308">
        <f t="shared" si="4"/>
        <v>3.8940000000000086E-3</v>
      </c>
    </row>
    <row r="309" spans="1:5" x14ac:dyDescent="0.25">
      <c r="A309">
        <v>-5.9500000000000099</v>
      </c>
      <c r="B309">
        <v>0.33218499999999995</v>
      </c>
      <c r="C309">
        <v>0.33615499999999998</v>
      </c>
      <c r="E309">
        <f t="shared" si="4"/>
        <v>3.9700000000000291E-3</v>
      </c>
    </row>
    <row r="310" spans="1:5" x14ac:dyDescent="0.25">
      <c r="A310">
        <v>-5.9400000000000102</v>
      </c>
      <c r="B310">
        <v>0.33267399999999997</v>
      </c>
      <c r="C310">
        <v>0.33672000000000002</v>
      </c>
      <c r="E310">
        <f t="shared" si="4"/>
        <v>4.0460000000000496E-3</v>
      </c>
    </row>
    <row r="311" spans="1:5" x14ac:dyDescent="0.25">
      <c r="A311">
        <v>-5.9300000000000104</v>
      </c>
      <c r="B311">
        <v>0.33316299999999999</v>
      </c>
      <c r="C311">
        <v>0.337285</v>
      </c>
      <c r="E311">
        <f t="shared" si="4"/>
        <v>4.1220000000000145E-3</v>
      </c>
    </row>
    <row r="312" spans="1:5" x14ac:dyDescent="0.25">
      <c r="A312">
        <v>-5.9200000000000097</v>
      </c>
      <c r="B312">
        <v>0.333652</v>
      </c>
      <c r="C312">
        <v>0.33784999999999998</v>
      </c>
      <c r="E312">
        <f t="shared" si="4"/>
        <v>4.1979999999999795E-3</v>
      </c>
    </row>
    <row r="313" spans="1:5" x14ac:dyDescent="0.25">
      <c r="A313">
        <v>-5.91</v>
      </c>
      <c r="B313">
        <v>0.33414099999999997</v>
      </c>
      <c r="C313">
        <v>0.33841500000000002</v>
      </c>
      <c r="E313">
        <f t="shared" si="4"/>
        <v>4.2740000000000555E-3</v>
      </c>
    </row>
    <row r="314" spans="1:5" x14ac:dyDescent="0.25">
      <c r="A314">
        <v>-5.9</v>
      </c>
      <c r="B314">
        <v>0.33462999999999998</v>
      </c>
      <c r="C314">
        <v>0.33898</v>
      </c>
      <c r="E314">
        <f t="shared" si="4"/>
        <v>4.3500000000000205E-3</v>
      </c>
    </row>
    <row r="315" spans="1:5" x14ac:dyDescent="0.25">
      <c r="A315">
        <v>-5.89</v>
      </c>
      <c r="B315">
        <v>0.33512399999999998</v>
      </c>
      <c r="C315">
        <v>0.33956500000000001</v>
      </c>
      <c r="E315">
        <f t="shared" si="4"/>
        <v>4.4410000000000283E-3</v>
      </c>
    </row>
    <row r="316" spans="1:5" x14ac:dyDescent="0.25">
      <c r="A316">
        <v>-5.88</v>
      </c>
      <c r="B316">
        <v>0.33561799999999997</v>
      </c>
      <c r="C316">
        <v>0.34015000000000001</v>
      </c>
      <c r="E316">
        <f t="shared" si="4"/>
        <v>4.532000000000036E-3</v>
      </c>
    </row>
    <row r="317" spans="1:5" x14ac:dyDescent="0.25">
      <c r="A317">
        <v>-5.87</v>
      </c>
      <c r="B317">
        <v>0.33611199999999997</v>
      </c>
      <c r="C317">
        <v>0.34073500000000001</v>
      </c>
      <c r="E317">
        <f t="shared" si="4"/>
        <v>4.6230000000000437E-3</v>
      </c>
    </row>
    <row r="318" spans="1:5" x14ac:dyDescent="0.25">
      <c r="A318">
        <v>-5.86</v>
      </c>
      <c r="B318">
        <v>0.33660599999999996</v>
      </c>
      <c r="C318">
        <v>0.34132000000000001</v>
      </c>
      <c r="E318">
        <f t="shared" si="4"/>
        <v>4.7140000000000515E-3</v>
      </c>
    </row>
    <row r="319" spans="1:5" x14ac:dyDescent="0.25">
      <c r="A319">
        <v>-5.85</v>
      </c>
      <c r="B319">
        <v>0.33709999999999996</v>
      </c>
      <c r="C319">
        <v>0.34190500000000001</v>
      </c>
      <c r="E319">
        <f t="shared" si="4"/>
        <v>4.8050000000000592E-3</v>
      </c>
    </row>
    <row r="320" spans="1:5" x14ac:dyDescent="0.25">
      <c r="A320">
        <v>-5.84</v>
      </c>
      <c r="B320">
        <v>0.33759400000000001</v>
      </c>
      <c r="C320">
        <v>0.34249000000000002</v>
      </c>
      <c r="E320">
        <f t="shared" si="4"/>
        <v>4.8960000000000115E-3</v>
      </c>
    </row>
    <row r="321" spans="1:5" x14ac:dyDescent="0.25">
      <c r="A321">
        <v>-5.83</v>
      </c>
      <c r="B321">
        <v>0.338088</v>
      </c>
      <c r="C321">
        <v>0.34307500000000002</v>
      </c>
      <c r="E321">
        <f t="shared" si="4"/>
        <v>4.9870000000000192E-3</v>
      </c>
    </row>
    <row r="322" spans="1:5" x14ac:dyDescent="0.25">
      <c r="A322">
        <v>-5.82</v>
      </c>
      <c r="B322">
        <v>0.33858199999999999</v>
      </c>
      <c r="C322">
        <v>0.34366000000000002</v>
      </c>
      <c r="E322">
        <f t="shared" si="4"/>
        <v>5.0780000000000269E-3</v>
      </c>
    </row>
    <row r="323" spans="1:5" x14ac:dyDescent="0.25">
      <c r="A323">
        <v>-5.81</v>
      </c>
      <c r="B323">
        <v>0.33907599999999999</v>
      </c>
      <c r="C323">
        <v>0.34424500000000002</v>
      </c>
      <c r="E323">
        <f t="shared" si="4"/>
        <v>5.1690000000000347E-3</v>
      </c>
    </row>
    <row r="324" spans="1:5" x14ac:dyDescent="0.25">
      <c r="A324">
        <v>-5.8</v>
      </c>
      <c r="B324">
        <v>0.33956999999999998</v>
      </c>
      <c r="C324">
        <v>0.34483000000000003</v>
      </c>
      <c r="E324">
        <f t="shared" ref="E324:E387" si="5">C324-B324</f>
        <v>5.2600000000000424E-3</v>
      </c>
    </row>
    <row r="325" spans="1:5" x14ac:dyDescent="0.25">
      <c r="A325">
        <v>-5.79</v>
      </c>
      <c r="B325">
        <v>0.34006799999999998</v>
      </c>
      <c r="C325">
        <v>0.34543500000000005</v>
      </c>
      <c r="E325">
        <f t="shared" si="5"/>
        <v>5.3670000000000662E-3</v>
      </c>
    </row>
    <row r="326" spans="1:5" x14ac:dyDescent="0.25">
      <c r="A326">
        <v>-5.78</v>
      </c>
      <c r="B326">
        <v>0.34056599999999998</v>
      </c>
      <c r="C326">
        <v>0.34604000000000001</v>
      </c>
      <c r="E326">
        <f t="shared" si="5"/>
        <v>5.4740000000000344E-3</v>
      </c>
    </row>
    <row r="327" spans="1:5" x14ac:dyDescent="0.25">
      <c r="A327">
        <v>-5.77</v>
      </c>
      <c r="B327">
        <v>0.34106399999999998</v>
      </c>
      <c r="C327">
        <v>0.34664500000000004</v>
      </c>
      <c r="E327">
        <f t="shared" si="5"/>
        <v>5.5810000000000581E-3</v>
      </c>
    </row>
    <row r="328" spans="1:5" x14ac:dyDescent="0.25">
      <c r="A328">
        <v>-5.75999999999999</v>
      </c>
      <c r="B328">
        <v>0.34156199999999998</v>
      </c>
      <c r="C328">
        <v>0.34725</v>
      </c>
      <c r="E328">
        <f t="shared" si="5"/>
        <v>5.6880000000000264E-3</v>
      </c>
    </row>
    <row r="329" spans="1:5" x14ac:dyDescent="0.25">
      <c r="A329">
        <v>-5.7499999999999902</v>
      </c>
      <c r="B329">
        <v>0.34206000000000003</v>
      </c>
      <c r="C329">
        <v>0.34785500000000003</v>
      </c>
      <c r="E329">
        <f t="shared" si="5"/>
        <v>5.7949999999999946E-3</v>
      </c>
    </row>
    <row r="330" spans="1:5" x14ac:dyDescent="0.25">
      <c r="A330">
        <v>-5.7399999999999904</v>
      </c>
      <c r="B330">
        <v>0.34255800000000003</v>
      </c>
      <c r="C330">
        <v>0.34846000000000005</v>
      </c>
      <c r="E330">
        <f t="shared" si="5"/>
        <v>5.9020000000000183E-3</v>
      </c>
    </row>
    <row r="331" spans="1:5" x14ac:dyDescent="0.25">
      <c r="A331">
        <v>-5.7299999999999898</v>
      </c>
      <c r="B331">
        <v>0.34305600000000003</v>
      </c>
      <c r="C331">
        <v>0.34906500000000001</v>
      </c>
      <c r="E331">
        <f t="shared" si="5"/>
        <v>6.0089999999999866E-3</v>
      </c>
    </row>
    <row r="332" spans="1:5" x14ac:dyDescent="0.25">
      <c r="A332">
        <v>-5.71999999999999</v>
      </c>
      <c r="B332">
        <v>0.34355400000000003</v>
      </c>
      <c r="C332">
        <v>0.34967000000000004</v>
      </c>
      <c r="E332">
        <f t="shared" si="5"/>
        <v>6.1160000000000103E-3</v>
      </c>
    </row>
    <row r="333" spans="1:5" x14ac:dyDescent="0.25">
      <c r="A333">
        <v>-5.7099999999999902</v>
      </c>
      <c r="B333">
        <v>0.34405200000000002</v>
      </c>
      <c r="C333">
        <v>0.350275</v>
      </c>
      <c r="E333">
        <f t="shared" si="5"/>
        <v>6.2229999999999785E-3</v>
      </c>
    </row>
    <row r="334" spans="1:5" x14ac:dyDescent="0.25">
      <c r="A334">
        <v>-5.6999999999999904</v>
      </c>
      <c r="B334">
        <v>0.34455000000000002</v>
      </c>
      <c r="C334">
        <v>0.35088000000000003</v>
      </c>
      <c r="E334">
        <f t="shared" si="5"/>
        <v>6.3300000000000023E-3</v>
      </c>
    </row>
    <row r="335" spans="1:5" x14ac:dyDescent="0.25">
      <c r="A335">
        <v>-5.6899999999999897</v>
      </c>
      <c r="B335">
        <v>0.34505000000000002</v>
      </c>
      <c r="C335">
        <v>0.35150600000000004</v>
      </c>
      <c r="E335">
        <f t="shared" si="5"/>
        <v>6.4560000000000173E-3</v>
      </c>
    </row>
    <row r="336" spans="1:5" x14ac:dyDescent="0.25">
      <c r="A336">
        <v>-5.6799999999999899</v>
      </c>
      <c r="B336">
        <v>0.34555000000000002</v>
      </c>
      <c r="C336">
        <v>0.352132</v>
      </c>
      <c r="E336">
        <f t="shared" si="5"/>
        <v>6.5819999999999768E-3</v>
      </c>
    </row>
    <row r="337" spans="1:5" x14ac:dyDescent="0.25">
      <c r="A337">
        <v>-5.6699999999999902</v>
      </c>
      <c r="B337">
        <v>0.34605000000000002</v>
      </c>
      <c r="C337">
        <v>0.35275800000000002</v>
      </c>
      <c r="E337">
        <f t="shared" si="5"/>
        <v>6.7079999999999917E-3</v>
      </c>
    </row>
    <row r="338" spans="1:5" x14ac:dyDescent="0.25">
      <c r="A338">
        <v>-5.6599999999999904</v>
      </c>
      <c r="B338">
        <v>0.34655000000000002</v>
      </c>
      <c r="C338">
        <v>0.35338400000000003</v>
      </c>
      <c r="E338">
        <f t="shared" si="5"/>
        <v>6.8340000000000067E-3</v>
      </c>
    </row>
    <row r="339" spans="1:5" x14ac:dyDescent="0.25">
      <c r="A339">
        <v>-5.6499999999999897</v>
      </c>
      <c r="B339">
        <v>0.34705000000000003</v>
      </c>
      <c r="C339">
        <v>0.35400999999999999</v>
      </c>
      <c r="E339">
        <f t="shared" si="5"/>
        <v>6.9599999999999662E-3</v>
      </c>
    </row>
    <row r="340" spans="1:5" x14ac:dyDescent="0.25">
      <c r="A340">
        <v>-5.6399999999999899</v>
      </c>
      <c r="B340">
        <v>0.34755000000000003</v>
      </c>
      <c r="C340">
        <v>0.35463600000000001</v>
      </c>
      <c r="E340">
        <f t="shared" si="5"/>
        <v>7.0859999999999812E-3</v>
      </c>
    </row>
    <row r="341" spans="1:5" x14ac:dyDescent="0.25">
      <c r="A341">
        <v>-5.6299999999999901</v>
      </c>
      <c r="B341">
        <v>0.34805000000000003</v>
      </c>
      <c r="C341">
        <v>0.35526200000000002</v>
      </c>
      <c r="E341">
        <f t="shared" si="5"/>
        <v>7.2119999999999962E-3</v>
      </c>
    </row>
    <row r="342" spans="1:5" x14ac:dyDescent="0.25">
      <c r="A342">
        <v>-5.6199999999999903</v>
      </c>
      <c r="B342">
        <v>0.34855000000000003</v>
      </c>
      <c r="C342">
        <v>0.35588800000000004</v>
      </c>
      <c r="E342">
        <f t="shared" si="5"/>
        <v>7.3380000000000112E-3</v>
      </c>
    </row>
    <row r="343" spans="1:5" x14ac:dyDescent="0.25">
      <c r="A343">
        <v>-5.6099999999999897</v>
      </c>
      <c r="B343">
        <v>0.34905000000000003</v>
      </c>
      <c r="C343">
        <v>0.356514</v>
      </c>
      <c r="E343">
        <f t="shared" si="5"/>
        <v>7.4639999999999707E-3</v>
      </c>
    </row>
    <row r="344" spans="1:5" x14ac:dyDescent="0.25">
      <c r="A344">
        <v>-5.5999999999999899</v>
      </c>
      <c r="B344">
        <v>0.34955000000000003</v>
      </c>
      <c r="C344">
        <v>0.35714000000000001</v>
      </c>
      <c r="E344">
        <f t="shared" si="5"/>
        <v>7.5899999999999856E-3</v>
      </c>
    </row>
    <row r="345" spans="1:5" x14ac:dyDescent="0.25">
      <c r="A345">
        <v>-5.5899999999999901</v>
      </c>
      <c r="B345">
        <v>0.350051</v>
      </c>
      <c r="C345">
        <v>0.35779</v>
      </c>
      <c r="E345">
        <f t="shared" si="5"/>
        <v>7.7389999999999959E-3</v>
      </c>
    </row>
    <row r="346" spans="1:5" x14ac:dyDescent="0.25">
      <c r="A346">
        <v>-5.5799999999999903</v>
      </c>
      <c r="B346">
        <v>0.35055200000000003</v>
      </c>
      <c r="C346">
        <v>0.35844000000000004</v>
      </c>
      <c r="E346">
        <f t="shared" si="5"/>
        <v>7.8880000000000061E-3</v>
      </c>
    </row>
    <row r="347" spans="1:5" x14ac:dyDescent="0.25">
      <c r="A347">
        <v>-5.5699999999999896</v>
      </c>
      <c r="B347">
        <v>0.351053</v>
      </c>
      <c r="C347">
        <v>0.35909000000000002</v>
      </c>
      <c r="E347">
        <f t="shared" si="5"/>
        <v>8.0370000000000164E-3</v>
      </c>
    </row>
    <row r="348" spans="1:5" x14ac:dyDescent="0.25">
      <c r="A348">
        <v>-5.5599999999999898</v>
      </c>
      <c r="B348">
        <v>0.35155400000000003</v>
      </c>
      <c r="C348">
        <v>0.35974</v>
      </c>
      <c r="E348">
        <f t="shared" si="5"/>
        <v>8.1859999999999711E-3</v>
      </c>
    </row>
    <row r="349" spans="1:5" x14ac:dyDescent="0.25">
      <c r="A349">
        <v>-5.5499999999999901</v>
      </c>
      <c r="B349">
        <v>0.35205500000000001</v>
      </c>
      <c r="C349">
        <v>0.36038999999999999</v>
      </c>
      <c r="E349">
        <f t="shared" si="5"/>
        <v>8.3349999999999813E-3</v>
      </c>
    </row>
    <row r="350" spans="1:5" x14ac:dyDescent="0.25">
      <c r="A350">
        <v>-5.5399999999999903</v>
      </c>
      <c r="B350">
        <v>0.35255599999999998</v>
      </c>
      <c r="C350">
        <v>0.36104000000000003</v>
      </c>
      <c r="E350">
        <f t="shared" si="5"/>
        <v>8.4840000000000471E-3</v>
      </c>
    </row>
    <row r="351" spans="1:5" x14ac:dyDescent="0.25">
      <c r="A351">
        <v>-5.5299999999999896</v>
      </c>
      <c r="B351">
        <v>0.35305700000000001</v>
      </c>
      <c r="C351">
        <v>0.36169000000000001</v>
      </c>
      <c r="E351">
        <f t="shared" si="5"/>
        <v>8.6330000000000018E-3</v>
      </c>
    </row>
    <row r="352" spans="1:5" x14ac:dyDescent="0.25">
      <c r="A352">
        <v>-5.5199999999999898</v>
      </c>
      <c r="B352">
        <v>0.35355799999999998</v>
      </c>
      <c r="C352">
        <v>0.36234</v>
      </c>
      <c r="E352">
        <f t="shared" si="5"/>
        <v>8.782000000000012E-3</v>
      </c>
    </row>
    <row r="353" spans="1:5" x14ac:dyDescent="0.25">
      <c r="A353">
        <v>-5.50999999999999</v>
      </c>
      <c r="B353">
        <v>0.35405900000000001</v>
      </c>
      <c r="C353">
        <v>0.36299000000000003</v>
      </c>
      <c r="E353">
        <f t="shared" si="5"/>
        <v>8.9310000000000223E-3</v>
      </c>
    </row>
    <row r="354" spans="1:5" x14ac:dyDescent="0.25">
      <c r="A354">
        <v>-5.4999999999999902</v>
      </c>
      <c r="B354">
        <v>0.35455999999999999</v>
      </c>
      <c r="C354">
        <v>0.36364000000000002</v>
      </c>
      <c r="E354">
        <f t="shared" si="5"/>
        <v>9.0800000000000325E-3</v>
      </c>
    </row>
    <row r="355" spans="1:5" x14ac:dyDescent="0.25">
      <c r="A355">
        <v>-5.4899999999999904</v>
      </c>
      <c r="B355">
        <v>0.35505999999999999</v>
      </c>
      <c r="C355">
        <v>0.364313</v>
      </c>
      <c r="E355">
        <f t="shared" si="5"/>
        <v>9.2530000000000112E-3</v>
      </c>
    </row>
    <row r="356" spans="1:5" x14ac:dyDescent="0.25">
      <c r="A356">
        <v>-5.4799999999999898</v>
      </c>
      <c r="B356">
        <v>0.35555999999999999</v>
      </c>
      <c r="C356">
        <v>0.36498600000000003</v>
      </c>
      <c r="E356">
        <f t="shared" si="5"/>
        <v>9.4260000000000455E-3</v>
      </c>
    </row>
    <row r="357" spans="1:5" x14ac:dyDescent="0.25">
      <c r="A357">
        <v>-5.46999999999999</v>
      </c>
      <c r="B357">
        <v>0.35605999999999999</v>
      </c>
      <c r="C357">
        <v>0.36565900000000001</v>
      </c>
      <c r="E357">
        <f t="shared" si="5"/>
        <v>9.5990000000000242E-3</v>
      </c>
    </row>
    <row r="358" spans="1:5" x14ac:dyDescent="0.25">
      <c r="A358">
        <v>-5.4599999999999902</v>
      </c>
      <c r="B358">
        <v>0.35655999999999999</v>
      </c>
      <c r="C358">
        <v>0.36633199999999999</v>
      </c>
      <c r="E358">
        <f t="shared" si="5"/>
        <v>9.7720000000000029E-3</v>
      </c>
    </row>
    <row r="359" spans="1:5" x14ac:dyDescent="0.25">
      <c r="A359">
        <v>-5.4499999999999904</v>
      </c>
      <c r="B359">
        <v>0.35705999999999999</v>
      </c>
      <c r="C359">
        <v>0.36700499999999997</v>
      </c>
      <c r="E359">
        <f t="shared" si="5"/>
        <v>9.9449999999999816E-3</v>
      </c>
    </row>
    <row r="360" spans="1:5" x14ac:dyDescent="0.25">
      <c r="A360">
        <v>-5.4399999999999897</v>
      </c>
      <c r="B360">
        <v>0.35755999999999999</v>
      </c>
      <c r="C360">
        <v>0.367678</v>
      </c>
      <c r="E360">
        <f t="shared" si="5"/>
        <v>1.0118000000000016E-2</v>
      </c>
    </row>
    <row r="361" spans="1:5" x14ac:dyDescent="0.25">
      <c r="A361">
        <v>-5.4299999999999899</v>
      </c>
      <c r="B361">
        <v>0.35805999999999999</v>
      </c>
      <c r="C361">
        <v>0.36835099999999998</v>
      </c>
      <c r="E361">
        <f t="shared" si="5"/>
        <v>1.0290999999999995E-2</v>
      </c>
    </row>
    <row r="362" spans="1:5" x14ac:dyDescent="0.25">
      <c r="A362">
        <v>-5.4199999999999902</v>
      </c>
      <c r="B362">
        <v>0.35855999999999999</v>
      </c>
      <c r="C362">
        <v>0.36902399999999996</v>
      </c>
      <c r="E362">
        <f t="shared" si="5"/>
        <v>1.0463999999999973E-2</v>
      </c>
    </row>
    <row r="363" spans="1:5" x14ac:dyDescent="0.25">
      <c r="A363">
        <v>-5.4099999999999904</v>
      </c>
      <c r="B363">
        <v>0.35905999999999999</v>
      </c>
      <c r="C363">
        <v>0.369697</v>
      </c>
      <c r="E363">
        <f t="shared" si="5"/>
        <v>1.0637000000000008E-2</v>
      </c>
    </row>
    <row r="364" spans="1:5" x14ac:dyDescent="0.25">
      <c r="A364">
        <v>-5.3999999999999897</v>
      </c>
      <c r="B364">
        <v>0.35955999999999999</v>
      </c>
      <c r="C364">
        <v>0.37036999999999998</v>
      </c>
      <c r="E364">
        <f t="shared" si="5"/>
        <v>1.0809999999999986E-2</v>
      </c>
    </row>
    <row r="365" spans="1:5" x14ac:dyDescent="0.25">
      <c r="A365">
        <v>-5.3899999999999899</v>
      </c>
      <c r="B365">
        <v>0.36005700000000002</v>
      </c>
      <c r="C365">
        <v>0.37106899999999998</v>
      </c>
      <c r="E365">
        <f t="shared" si="5"/>
        <v>1.1011999999999966E-2</v>
      </c>
    </row>
    <row r="366" spans="1:5" x14ac:dyDescent="0.25">
      <c r="A366">
        <v>-5.3799999999999901</v>
      </c>
      <c r="B366">
        <v>0.36055399999999999</v>
      </c>
      <c r="C366">
        <v>0.37176799999999999</v>
      </c>
      <c r="E366">
        <f t="shared" si="5"/>
        <v>1.1214000000000002E-2</v>
      </c>
    </row>
    <row r="367" spans="1:5" x14ac:dyDescent="0.25">
      <c r="A367">
        <v>-5.3699999999999903</v>
      </c>
      <c r="B367">
        <v>0.36105100000000001</v>
      </c>
      <c r="C367">
        <v>0.37246699999999999</v>
      </c>
      <c r="E367">
        <f t="shared" si="5"/>
        <v>1.1415999999999982E-2</v>
      </c>
    </row>
    <row r="368" spans="1:5" x14ac:dyDescent="0.25">
      <c r="A368">
        <v>-5.3599999999999799</v>
      </c>
      <c r="B368">
        <v>0.36154799999999998</v>
      </c>
      <c r="C368">
        <v>0.373166</v>
      </c>
      <c r="E368">
        <f t="shared" si="5"/>
        <v>1.1618000000000017E-2</v>
      </c>
    </row>
    <row r="369" spans="1:5" x14ac:dyDescent="0.25">
      <c r="A369">
        <v>-5.3499999999999801</v>
      </c>
      <c r="B369">
        <v>0.36204500000000001</v>
      </c>
      <c r="C369">
        <v>0.37386499999999995</v>
      </c>
      <c r="E369">
        <f t="shared" si="5"/>
        <v>1.1819999999999942E-2</v>
      </c>
    </row>
    <row r="370" spans="1:5" x14ac:dyDescent="0.25">
      <c r="A370">
        <v>-5.3399999999999803</v>
      </c>
      <c r="B370">
        <v>0.36254200000000003</v>
      </c>
      <c r="C370">
        <v>0.37456399999999995</v>
      </c>
      <c r="E370">
        <f t="shared" si="5"/>
        <v>1.2021999999999922E-2</v>
      </c>
    </row>
    <row r="371" spans="1:5" x14ac:dyDescent="0.25">
      <c r="A371">
        <v>-5.3299999999999796</v>
      </c>
      <c r="B371">
        <v>0.363039</v>
      </c>
      <c r="C371">
        <v>0.37526299999999996</v>
      </c>
      <c r="E371">
        <f t="shared" si="5"/>
        <v>1.2223999999999957E-2</v>
      </c>
    </row>
    <row r="372" spans="1:5" x14ac:dyDescent="0.25">
      <c r="A372">
        <v>-5.3199999999999799</v>
      </c>
      <c r="B372">
        <v>0.36353600000000003</v>
      </c>
      <c r="C372">
        <v>0.37596199999999996</v>
      </c>
      <c r="E372">
        <f t="shared" si="5"/>
        <v>1.2425999999999937E-2</v>
      </c>
    </row>
    <row r="373" spans="1:5" x14ac:dyDescent="0.25">
      <c r="A373">
        <v>-5.3099999999999801</v>
      </c>
      <c r="B373">
        <v>0.364033</v>
      </c>
      <c r="C373">
        <v>0.37666099999999997</v>
      </c>
      <c r="E373">
        <f t="shared" si="5"/>
        <v>1.2627999999999973E-2</v>
      </c>
    </row>
    <row r="374" spans="1:5" x14ac:dyDescent="0.25">
      <c r="A374">
        <v>-5.2999999999999803</v>
      </c>
      <c r="B374">
        <v>0.36453000000000002</v>
      </c>
      <c r="C374">
        <v>0.37735999999999997</v>
      </c>
      <c r="E374">
        <f t="shared" si="5"/>
        <v>1.2829999999999953E-2</v>
      </c>
    </row>
    <row r="375" spans="1:5" x14ac:dyDescent="0.25">
      <c r="A375">
        <v>-5.2899999999999796</v>
      </c>
      <c r="B375">
        <v>0.36502200000000001</v>
      </c>
      <c r="C375">
        <v>0.37808599999999998</v>
      </c>
      <c r="E375">
        <f t="shared" si="5"/>
        <v>1.3063999999999965E-2</v>
      </c>
    </row>
    <row r="376" spans="1:5" x14ac:dyDescent="0.25">
      <c r="A376">
        <v>-5.2799999999999798</v>
      </c>
      <c r="B376">
        <v>0.36551400000000001</v>
      </c>
      <c r="C376">
        <v>0.37881199999999998</v>
      </c>
      <c r="E376">
        <f t="shared" si="5"/>
        <v>1.3297999999999977E-2</v>
      </c>
    </row>
    <row r="377" spans="1:5" x14ac:dyDescent="0.25">
      <c r="A377">
        <v>-5.26999999999998</v>
      </c>
      <c r="B377">
        <v>0.366006</v>
      </c>
      <c r="C377">
        <v>0.37953799999999999</v>
      </c>
      <c r="E377">
        <f t="shared" si="5"/>
        <v>1.3531999999999988E-2</v>
      </c>
    </row>
    <row r="378" spans="1:5" x14ac:dyDescent="0.25">
      <c r="A378">
        <v>-5.2599999999999802</v>
      </c>
      <c r="B378">
        <v>0.36649799999999999</v>
      </c>
      <c r="C378">
        <v>0.38026399999999999</v>
      </c>
      <c r="E378">
        <f t="shared" si="5"/>
        <v>1.3766E-2</v>
      </c>
    </row>
    <row r="379" spans="1:5" x14ac:dyDescent="0.25">
      <c r="A379">
        <v>-5.2499999999999796</v>
      </c>
      <c r="B379">
        <v>0.36699000000000004</v>
      </c>
      <c r="C379">
        <v>0.38099</v>
      </c>
      <c r="E379">
        <f t="shared" si="5"/>
        <v>1.3999999999999957E-2</v>
      </c>
    </row>
    <row r="380" spans="1:5" x14ac:dyDescent="0.25">
      <c r="A380">
        <v>-5.2399999999999798</v>
      </c>
      <c r="B380">
        <v>0.36748200000000003</v>
      </c>
      <c r="C380">
        <v>0.381716</v>
      </c>
      <c r="E380">
        <f t="shared" si="5"/>
        <v>1.4233999999999969E-2</v>
      </c>
    </row>
    <row r="381" spans="1:5" x14ac:dyDescent="0.25">
      <c r="A381">
        <v>-5.22999999999998</v>
      </c>
      <c r="B381">
        <v>0.36797400000000002</v>
      </c>
      <c r="C381">
        <v>0.382442</v>
      </c>
      <c r="E381">
        <f t="shared" si="5"/>
        <v>1.4467999999999981E-2</v>
      </c>
    </row>
    <row r="382" spans="1:5" x14ac:dyDescent="0.25">
      <c r="A382">
        <v>-5.2199999999999802</v>
      </c>
      <c r="B382">
        <v>0.36846600000000002</v>
      </c>
      <c r="C382">
        <v>0.38316800000000001</v>
      </c>
      <c r="E382">
        <f t="shared" si="5"/>
        <v>1.4701999999999993E-2</v>
      </c>
    </row>
    <row r="383" spans="1:5" x14ac:dyDescent="0.25">
      <c r="A383">
        <v>-5.2099999999999804</v>
      </c>
      <c r="B383">
        <v>0.36895800000000001</v>
      </c>
      <c r="C383">
        <v>0.38389400000000001</v>
      </c>
      <c r="E383">
        <f t="shared" si="5"/>
        <v>1.4936000000000005E-2</v>
      </c>
    </row>
    <row r="384" spans="1:5" x14ac:dyDescent="0.25">
      <c r="A384">
        <v>-5.1999999999999797</v>
      </c>
      <c r="B384">
        <v>0.36945</v>
      </c>
      <c r="C384">
        <v>0.38462000000000002</v>
      </c>
      <c r="E384">
        <f t="shared" si="5"/>
        <v>1.5170000000000017E-2</v>
      </c>
    </row>
    <row r="385" spans="1:5" x14ac:dyDescent="0.25">
      <c r="A385">
        <v>-5.18999999999998</v>
      </c>
      <c r="B385">
        <v>0.36993300000000001</v>
      </c>
      <c r="C385">
        <v>0.38537399999999999</v>
      </c>
      <c r="E385">
        <f t="shared" si="5"/>
        <v>1.5440999999999983E-2</v>
      </c>
    </row>
    <row r="386" spans="1:5" x14ac:dyDescent="0.25">
      <c r="A386">
        <v>-5.1799999999999802</v>
      </c>
      <c r="B386">
        <v>0.37041600000000002</v>
      </c>
      <c r="C386">
        <v>0.38612800000000003</v>
      </c>
      <c r="E386">
        <f t="shared" si="5"/>
        <v>1.5712000000000004E-2</v>
      </c>
    </row>
    <row r="387" spans="1:5" x14ac:dyDescent="0.25">
      <c r="A387">
        <v>-5.1699999999999804</v>
      </c>
      <c r="B387">
        <v>0.37089899999999998</v>
      </c>
      <c r="C387">
        <v>0.386882</v>
      </c>
      <c r="E387">
        <f t="shared" si="5"/>
        <v>1.5983000000000025E-2</v>
      </c>
    </row>
    <row r="388" spans="1:5" x14ac:dyDescent="0.25">
      <c r="A388">
        <v>-5.1599999999999797</v>
      </c>
      <c r="B388">
        <v>0.37138199999999999</v>
      </c>
      <c r="C388">
        <v>0.38763600000000004</v>
      </c>
      <c r="E388">
        <f t="shared" ref="E388:E451" si="6">C388-B388</f>
        <v>1.6254000000000046E-2</v>
      </c>
    </row>
    <row r="389" spans="1:5" x14ac:dyDescent="0.25">
      <c r="A389">
        <v>-5.1499999999999799</v>
      </c>
      <c r="B389">
        <v>0.371865</v>
      </c>
      <c r="C389">
        <v>0.38839000000000001</v>
      </c>
      <c r="E389">
        <f t="shared" si="6"/>
        <v>1.6525000000000012E-2</v>
      </c>
    </row>
    <row r="390" spans="1:5" x14ac:dyDescent="0.25">
      <c r="A390">
        <v>-5.1399999999999801</v>
      </c>
      <c r="B390">
        <v>0.37234800000000001</v>
      </c>
      <c r="C390">
        <v>0.38914399999999999</v>
      </c>
      <c r="E390">
        <f t="shared" si="6"/>
        <v>1.6795999999999978E-2</v>
      </c>
    </row>
    <row r="391" spans="1:5" x14ac:dyDescent="0.25">
      <c r="A391">
        <v>-5.1299999999999804</v>
      </c>
      <c r="B391">
        <v>0.37283100000000002</v>
      </c>
      <c r="C391">
        <v>0.38989800000000002</v>
      </c>
      <c r="E391">
        <f t="shared" si="6"/>
        <v>1.7066999999999999E-2</v>
      </c>
    </row>
    <row r="392" spans="1:5" x14ac:dyDescent="0.25">
      <c r="A392">
        <v>-5.1199999999999797</v>
      </c>
      <c r="B392">
        <v>0.37331399999999998</v>
      </c>
      <c r="C392">
        <v>0.390652</v>
      </c>
      <c r="E392">
        <f t="shared" si="6"/>
        <v>1.733800000000002E-2</v>
      </c>
    </row>
    <row r="393" spans="1:5" x14ac:dyDescent="0.25">
      <c r="A393">
        <v>-5.1099999999999799</v>
      </c>
      <c r="B393">
        <v>0.37379699999999999</v>
      </c>
      <c r="C393">
        <v>0.39140600000000003</v>
      </c>
      <c r="E393">
        <f t="shared" si="6"/>
        <v>1.7609000000000041E-2</v>
      </c>
    </row>
    <row r="394" spans="1:5" x14ac:dyDescent="0.25">
      <c r="A394">
        <v>-5.0999999999999801</v>
      </c>
      <c r="B394">
        <v>0.37428</v>
      </c>
      <c r="C394">
        <v>0.39216000000000001</v>
      </c>
      <c r="E394">
        <f t="shared" si="6"/>
        <v>1.7880000000000007E-2</v>
      </c>
    </row>
    <row r="395" spans="1:5" x14ac:dyDescent="0.25">
      <c r="A395">
        <v>-5.0899999999999803</v>
      </c>
      <c r="B395">
        <v>0.374753</v>
      </c>
      <c r="C395">
        <v>0.39294400000000002</v>
      </c>
      <c r="E395">
        <f t="shared" si="6"/>
        <v>1.8191000000000013E-2</v>
      </c>
    </row>
    <row r="396" spans="1:5" x14ac:dyDescent="0.25">
      <c r="A396">
        <v>-5.0799999999999796</v>
      </c>
      <c r="B396">
        <v>0.375226</v>
      </c>
      <c r="C396">
        <v>0.39372800000000002</v>
      </c>
      <c r="E396">
        <f t="shared" si="6"/>
        <v>1.8502000000000018E-2</v>
      </c>
    </row>
    <row r="397" spans="1:5" x14ac:dyDescent="0.25">
      <c r="A397">
        <v>-5.0699999999999799</v>
      </c>
      <c r="B397">
        <v>0.37569900000000001</v>
      </c>
      <c r="C397">
        <v>0.39451200000000003</v>
      </c>
      <c r="E397">
        <f t="shared" si="6"/>
        <v>1.8813000000000024E-2</v>
      </c>
    </row>
    <row r="398" spans="1:5" x14ac:dyDescent="0.25">
      <c r="A398">
        <v>-5.0599999999999801</v>
      </c>
      <c r="B398">
        <v>0.37617200000000001</v>
      </c>
      <c r="C398">
        <v>0.39529600000000004</v>
      </c>
      <c r="E398">
        <f t="shared" si="6"/>
        <v>1.912400000000003E-2</v>
      </c>
    </row>
    <row r="399" spans="1:5" x14ac:dyDescent="0.25">
      <c r="A399">
        <v>-5.0499999999999803</v>
      </c>
      <c r="B399">
        <v>0.37664500000000001</v>
      </c>
      <c r="C399">
        <v>0.39608000000000004</v>
      </c>
      <c r="E399">
        <f t="shared" si="6"/>
        <v>1.9435000000000036E-2</v>
      </c>
    </row>
    <row r="400" spans="1:5" x14ac:dyDescent="0.25">
      <c r="A400">
        <v>-5.0399999999999796</v>
      </c>
      <c r="B400">
        <v>0.37711800000000001</v>
      </c>
      <c r="C400">
        <v>0.39686399999999999</v>
      </c>
      <c r="E400">
        <f t="shared" si="6"/>
        <v>1.9745999999999986E-2</v>
      </c>
    </row>
    <row r="401" spans="1:5" x14ac:dyDescent="0.25">
      <c r="A401">
        <v>-5.0299999999999798</v>
      </c>
      <c r="B401">
        <v>0.37759100000000001</v>
      </c>
      <c r="C401">
        <v>0.397648</v>
      </c>
      <c r="E401">
        <f t="shared" si="6"/>
        <v>2.0056999999999992E-2</v>
      </c>
    </row>
    <row r="402" spans="1:5" x14ac:dyDescent="0.25">
      <c r="A402">
        <v>-5.01999999999998</v>
      </c>
      <c r="B402">
        <v>0.37806400000000001</v>
      </c>
      <c r="C402">
        <v>0.39843200000000001</v>
      </c>
      <c r="E402">
        <f t="shared" si="6"/>
        <v>2.0367999999999997E-2</v>
      </c>
    </row>
    <row r="403" spans="1:5" x14ac:dyDescent="0.25">
      <c r="A403">
        <v>-5.0099999999999802</v>
      </c>
      <c r="B403">
        <v>0.37853700000000001</v>
      </c>
      <c r="C403">
        <v>0.39921600000000002</v>
      </c>
      <c r="E403">
        <f t="shared" si="6"/>
        <v>2.0679000000000003E-2</v>
      </c>
    </row>
    <row r="404" spans="1:5" x14ac:dyDescent="0.25">
      <c r="A404">
        <v>-4.9999999999999796</v>
      </c>
      <c r="B404">
        <v>0.37901000000000001</v>
      </c>
      <c r="C404">
        <v>0.4</v>
      </c>
      <c r="E404">
        <f t="shared" si="6"/>
        <v>2.0990000000000009E-2</v>
      </c>
    </row>
    <row r="405" spans="1:5" x14ac:dyDescent="0.25">
      <c r="A405">
        <v>-4.9899999999999904</v>
      </c>
      <c r="B405">
        <v>0.37946800000000003</v>
      </c>
      <c r="C405">
        <v>0.40081600000000001</v>
      </c>
      <c r="E405">
        <f t="shared" si="6"/>
        <v>2.1347999999999978E-2</v>
      </c>
    </row>
    <row r="406" spans="1:5" x14ac:dyDescent="0.25">
      <c r="A406">
        <v>-4.9799999999999898</v>
      </c>
      <c r="B406">
        <v>0.37992599999999999</v>
      </c>
      <c r="C406">
        <v>0.40163200000000004</v>
      </c>
      <c r="E406">
        <f t="shared" si="6"/>
        <v>2.1706000000000059E-2</v>
      </c>
    </row>
    <row r="407" spans="1:5" x14ac:dyDescent="0.25">
      <c r="A407">
        <v>-4.96999999999999</v>
      </c>
      <c r="B407">
        <v>0.380384</v>
      </c>
      <c r="C407">
        <v>0.40244800000000003</v>
      </c>
      <c r="E407">
        <f t="shared" si="6"/>
        <v>2.2064000000000028E-2</v>
      </c>
    </row>
    <row r="408" spans="1:5" x14ac:dyDescent="0.25">
      <c r="A408">
        <v>-4.9599999999999902</v>
      </c>
      <c r="B408">
        <v>0.38084200000000001</v>
      </c>
      <c r="C408">
        <v>0.40326400000000001</v>
      </c>
      <c r="E408">
        <f t="shared" si="6"/>
        <v>2.2421999999999997E-2</v>
      </c>
    </row>
    <row r="409" spans="1:5" x14ac:dyDescent="0.25">
      <c r="A409">
        <v>-4.9499999999999904</v>
      </c>
      <c r="B409">
        <v>0.38130000000000003</v>
      </c>
      <c r="C409">
        <v>0.40407999999999999</v>
      </c>
      <c r="E409">
        <f t="shared" si="6"/>
        <v>2.2779999999999967E-2</v>
      </c>
    </row>
    <row r="410" spans="1:5" x14ac:dyDescent="0.25">
      <c r="A410">
        <v>-4.9399999999999897</v>
      </c>
      <c r="B410">
        <v>0.38175799999999999</v>
      </c>
      <c r="C410">
        <v>0.40489600000000003</v>
      </c>
      <c r="E410">
        <f t="shared" si="6"/>
        <v>2.3138000000000047E-2</v>
      </c>
    </row>
    <row r="411" spans="1:5" x14ac:dyDescent="0.25">
      <c r="A411">
        <v>-4.9299999999999899</v>
      </c>
      <c r="B411">
        <v>0.382216</v>
      </c>
      <c r="C411">
        <v>0.40571200000000002</v>
      </c>
      <c r="E411">
        <f t="shared" si="6"/>
        <v>2.3496000000000017E-2</v>
      </c>
    </row>
    <row r="412" spans="1:5" x14ac:dyDescent="0.25">
      <c r="A412">
        <v>-4.9199999999999902</v>
      </c>
      <c r="B412">
        <v>0.38267400000000001</v>
      </c>
      <c r="C412">
        <v>0.406528</v>
      </c>
      <c r="E412">
        <f t="shared" si="6"/>
        <v>2.3853999999999986E-2</v>
      </c>
    </row>
    <row r="413" spans="1:5" x14ac:dyDescent="0.25">
      <c r="A413">
        <v>-4.9099999999999904</v>
      </c>
      <c r="B413">
        <v>0.38313199999999997</v>
      </c>
      <c r="C413">
        <v>0.40734400000000004</v>
      </c>
      <c r="E413">
        <f t="shared" si="6"/>
        <v>2.4212000000000067E-2</v>
      </c>
    </row>
    <row r="414" spans="1:5" x14ac:dyDescent="0.25">
      <c r="A414">
        <v>-4.8999999999999897</v>
      </c>
      <c r="B414">
        <v>0.38358999999999999</v>
      </c>
      <c r="C414">
        <v>0.40816000000000002</v>
      </c>
      <c r="E414">
        <f t="shared" si="6"/>
        <v>2.4570000000000036E-2</v>
      </c>
    </row>
    <row r="415" spans="1:5" x14ac:dyDescent="0.25">
      <c r="A415">
        <v>-4.8899999999999899</v>
      </c>
      <c r="B415">
        <v>0.38403100000000001</v>
      </c>
      <c r="C415">
        <v>0.40901100000000001</v>
      </c>
      <c r="E415">
        <f t="shared" si="6"/>
        <v>2.4980000000000002E-2</v>
      </c>
    </row>
    <row r="416" spans="1:5" x14ac:dyDescent="0.25">
      <c r="A416">
        <v>-4.8799999999999901</v>
      </c>
      <c r="B416">
        <v>0.38447199999999998</v>
      </c>
      <c r="C416">
        <v>0.409862</v>
      </c>
      <c r="E416">
        <f t="shared" si="6"/>
        <v>2.5390000000000024E-2</v>
      </c>
    </row>
    <row r="417" spans="1:5" x14ac:dyDescent="0.25">
      <c r="A417">
        <v>-4.8699999999999903</v>
      </c>
      <c r="B417">
        <v>0.38491300000000001</v>
      </c>
      <c r="C417">
        <v>0.41071299999999999</v>
      </c>
      <c r="E417">
        <f t="shared" si="6"/>
        <v>2.579999999999999E-2</v>
      </c>
    </row>
    <row r="418" spans="1:5" x14ac:dyDescent="0.25">
      <c r="A418">
        <v>-4.8599999999999897</v>
      </c>
      <c r="B418">
        <v>0.38535399999999997</v>
      </c>
      <c r="C418">
        <v>0.41156399999999999</v>
      </c>
      <c r="E418">
        <f t="shared" si="6"/>
        <v>2.6210000000000011E-2</v>
      </c>
    </row>
    <row r="419" spans="1:5" x14ac:dyDescent="0.25">
      <c r="A419">
        <v>-4.8499999999999899</v>
      </c>
      <c r="B419">
        <v>0.385795</v>
      </c>
      <c r="C419">
        <v>0.41241500000000003</v>
      </c>
      <c r="E419">
        <f t="shared" si="6"/>
        <v>2.6620000000000033E-2</v>
      </c>
    </row>
    <row r="420" spans="1:5" x14ac:dyDescent="0.25">
      <c r="A420">
        <v>-4.8399999999999901</v>
      </c>
      <c r="B420">
        <v>0.38623600000000002</v>
      </c>
      <c r="C420">
        <v>0.41326600000000002</v>
      </c>
      <c r="E420">
        <f t="shared" si="6"/>
        <v>2.7029999999999998E-2</v>
      </c>
    </row>
    <row r="421" spans="1:5" x14ac:dyDescent="0.25">
      <c r="A421">
        <v>-4.8299999999999903</v>
      </c>
      <c r="B421">
        <v>0.38667699999999999</v>
      </c>
      <c r="C421">
        <v>0.41411700000000001</v>
      </c>
      <c r="E421">
        <f t="shared" si="6"/>
        <v>2.744000000000002E-2</v>
      </c>
    </row>
    <row r="422" spans="1:5" x14ac:dyDescent="0.25">
      <c r="A422">
        <v>-4.8199999999999896</v>
      </c>
      <c r="B422">
        <v>0.38711800000000002</v>
      </c>
      <c r="C422">
        <v>0.414968</v>
      </c>
      <c r="E422">
        <f t="shared" si="6"/>
        <v>2.7849999999999986E-2</v>
      </c>
    </row>
    <row r="423" spans="1:5" x14ac:dyDescent="0.25">
      <c r="A423">
        <v>-4.8099999999999898</v>
      </c>
      <c r="B423">
        <v>0.38755899999999999</v>
      </c>
      <c r="C423">
        <v>0.41581899999999999</v>
      </c>
      <c r="E423">
        <f t="shared" si="6"/>
        <v>2.8260000000000007E-2</v>
      </c>
    </row>
    <row r="424" spans="1:5" x14ac:dyDescent="0.25">
      <c r="A424">
        <v>-4.7999999999999901</v>
      </c>
      <c r="B424">
        <v>0.38800000000000001</v>
      </c>
      <c r="C424">
        <v>0.41666999999999998</v>
      </c>
      <c r="E424">
        <f t="shared" si="6"/>
        <v>2.8669999999999973E-2</v>
      </c>
    </row>
    <row r="425" spans="1:5" x14ac:dyDescent="0.25">
      <c r="A425">
        <v>-4.7899999999999903</v>
      </c>
      <c r="B425">
        <v>0.38842100000000002</v>
      </c>
      <c r="C425">
        <v>0.41755599999999998</v>
      </c>
      <c r="E425">
        <f t="shared" si="6"/>
        <v>2.9134999999999966E-2</v>
      </c>
    </row>
    <row r="426" spans="1:5" x14ac:dyDescent="0.25">
      <c r="A426">
        <v>-4.7799999999999896</v>
      </c>
      <c r="B426">
        <v>0.38884200000000002</v>
      </c>
      <c r="C426">
        <v>0.41844199999999998</v>
      </c>
      <c r="E426">
        <f t="shared" si="6"/>
        <v>2.959999999999996E-2</v>
      </c>
    </row>
    <row r="427" spans="1:5" x14ac:dyDescent="0.25">
      <c r="A427">
        <v>-4.7699999999999898</v>
      </c>
      <c r="B427">
        <v>0.38926300000000003</v>
      </c>
      <c r="C427">
        <v>0.41932799999999998</v>
      </c>
      <c r="E427">
        <f t="shared" si="6"/>
        <v>3.0064999999999953E-2</v>
      </c>
    </row>
    <row r="428" spans="1:5" x14ac:dyDescent="0.25">
      <c r="A428">
        <v>-4.75999999999999</v>
      </c>
      <c r="B428">
        <v>0.38968400000000003</v>
      </c>
      <c r="C428">
        <v>0.42021399999999998</v>
      </c>
      <c r="E428">
        <f t="shared" si="6"/>
        <v>3.0529999999999946E-2</v>
      </c>
    </row>
    <row r="429" spans="1:5" x14ac:dyDescent="0.25">
      <c r="A429">
        <v>-4.7499999999999902</v>
      </c>
      <c r="B429">
        <v>0.39010500000000004</v>
      </c>
      <c r="C429">
        <v>0.42110000000000003</v>
      </c>
      <c r="E429">
        <f t="shared" si="6"/>
        <v>3.0994999999999995E-2</v>
      </c>
    </row>
    <row r="430" spans="1:5" x14ac:dyDescent="0.25">
      <c r="A430">
        <v>-4.7399999999999904</v>
      </c>
      <c r="B430">
        <v>0.39052599999999998</v>
      </c>
      <c r="C430">
        <v>0.42198600000000003</v>
      </c>
      <c r="E430">
        <f t="shared" si="6"/>
        <v>3.1460000000000043E-2</v>
      </c>
    </row>
    <row r="431" spans="1:5" x14ac:dyDescent="0.25">
      <c r="A431">
        <v>-4.7299999999999898</v>
      </c>
      <c r="B431">
        <v>0.39094699999999999</v>
      </c>
      <c r="C431">
        <v>0.42287200000000003</v>
      </c>
      <c r="E431">
        <f t="shared" si="6"/>
        <v>3.1925000000000037E-2</v>
      </c>
    </row>
    <row r="432" spans="1:5" x14ac:dyDescent="0.25">
      <c r="A432">
        <v>-4.71999999999999</v>
      </c>
      <c r="B432">
        <v>0.39136799999999999</v>
      </c>
      <c r="C432">
        <v>0.42375800000000002</v>
      </c>
      <c r="E432">
        <f t="shared" si="6"/>
        <v>3.239000000000003E-2</v>
      </c>
    </row>
    <row r="433" spans="1:5" x14ac:dyDescent="0.25">
      <c r="A433">
        <v>-4.7099999999999902</v>
      </c>
      <c r="B433">
        <v>0.391789</v>
      </c>
      <c r="C433">
        <v>0.42464400000000002</v>
      </c>
      <c r="E433">
        <f t="shared" si="6"/>
        <v>3.2855000000000023E-2</v>
      </c>
    </row>
    <row r="434" spans="1:5" x14ac:dyDescent="0.25">
      <c r="A434">
        <v>-4.6999999999999904</v>
      </c>
      <c r="B434">
        <v>0.39221</v>
      </c>
      <c r="C434">
        <v>0.42553000000000002</v>
      </c>
      <c r="E434">
        <f t="shared" si="6"/>
        <v>3.3320000000000016E-2</v>
      </c>
    </row>
    <row r="435" spans="1:5" x14ac:dyDescent="0.25">
      <c r="A435">
        <v>-4.6899999999999897</v>
      </c>
      <c r="B435">
        <v>0.39260600000000001</v>
      </c>
      <c r="C435">
        <v>0.42645500000000003</v>
      </c>
      <c r="E435">
        <f t="shared" si="6"/>
        <v>3.3849000000000018E-2</v>
      </c>
    </row>
    <row r="436" spans="1:5" x14ac:dyDescent="0.25">
      <c r="A436">
        <v>-4.6799999999999899</v>
      </c>
      <c r="B436">
        <v>0.39300200000000002</v>
      </c>
      <c r="C436">
        <v>0.42738000000000004</v>
      </c>
      <c r="E436">
        <f t="shared" si="6"/>
        <v>3.437800000000002E-2</v>
      </c>
    </row>
    <row r="437" spans="1:5" x14ac:dyDescent="0.25">
      <c r="A437">
        <v>-4.6699999999999902</v>
      </c>
      <c r="B437">
        <v>0.39339800000000003</v>
      </c>
      <c r="C437">
        <v>0.42830499999999999</v>
      </c>
      <c r="E437">
        <f t="shared" si="6"/>
        <v>3.4906999999999966E-2</v>
      </c>
    </row>
    <row r="438" spans="1:5" x14ac:dyDescent="0.25">
      <c r="A438">
        <v>-4.6599999999999904</v>
      </c>
      <c r="B438">
        <v>0.39379400000000003</v>
      </c>
      <c r="C438">
        <v>0.42923</v>
      </c>
      <c r="E438">
        <f t="shared" si="6"/>
        <v>3.5435999999999968E-2</v>
      </c>
    </row>
    <row r="439" spans="1:5" x14ac:dyDescent="0.25">
      <c r="A439">
        <v>-4.6499999999999897</v>
      </c>
      <c r="B439">
        <v>0.39418999999999998</v>
      </c>
      <c r="C439">
        <v>0.43015500000000001</v>
      </c>
      <c r="E439">
        <f t="shared" si="6"/>
        <v>3.5965000000000025E-2</v>
      </c>
    </row>
    <row r="440" spans="1:5" x14ac:dyDescent="0.25">
      <c r="A440">
        <v>-4.6399999999999899</v>
      </c>
      <c r="B440">
        <v>0.39458599999999999</v>
      </c>
      <c r="C440">
        <v>0.43108000000000002</v>
      </c>
      <c r="E440">
        <f t="shared" si="6"/>
        <v>3.6494000000000026E-2</v>
      </c>
    </row>
    <row r="441" spans="1:5" x14ac:dyDescent="0.25">
      <c r="A441">
        <v>-4.6299999999999901</v>
      </c>
      <c r="B441">
        <v>0.394982</v>
      </c>
      <c r="C441">
        <v>0.43200500000000003</v>
      </c>
      <c r="E441">
        <f t="shared" si="6"/>
        <v>3.7023000000000028E-2</v>
      </c>
    </row>
    <row r="442" spans="1:5" x14ac:dyDescent="0.25">
      <c r="A442">
        <v>-4.6199999999999903</v>
      </c>
      <c r="B442">
        <v>0.39537800000000001</v>
      </c>
      <c r="C442">
        <v>0.43292999999999998</v>
      </c>
      <c r="E442">
        <f t="shared" si="6"/>
        <v>3.7551999999999974E-2</v>
      </c>
    </row>
    <row r="443" spans="1:5" x14ac:dyDescent="0.25">
      <c r="A443">
        <v>-4.6099999999999897</v>
      </c>
      <c r="B443">
        <v>0.39577400000000001</v>
      </c>
      <c r="C443">
        <v>0.43385499999999999</v>
      </c>
      <c r="E443">
        <f t="shared" si="6"/>
        <v>3.8080999999999976E-2</v>
      </c>
    </row>
    <row r="444" spans="1:5" x14ac:dyDescent="0.25">
      <c r="A444">
        <v>-4.5999999999999899</v>
      </c>
      <c r="B444">
        <v>0.39617000000000002</v>
      </c>
      <c r="C444">
        <v>0.43478</v>
      </c>
      <c r="E444">
        <f t="shared" si="6"/>
        <v>3.8609999999999978E-2</v>
      </c>
    </row>
    <row r="445" spans="1:5" x14ac:dyDescent="0.25">
      <c r="A445">
        <v>-4.5899999999999901</v>
      </c>
      <c r="B445">
        <v>0.396538</v>
      </c>
      <c r="C445">
        <v>0.43574600000000002</v>
      </c>
      <c r="E445">
        <f t="shared" si="6"/>
        <v>3.9208000000000021E-2</v>
      </c>
    </row>
    <row r="446" spans="1:5" x14ac:dyDescent="0.25">
      <c r="A446">
        <v>-4.5799999999999903</v>
      </c>
      <c r="B446">
        <v>0.39690600000000004</v>
      </c>
      <c r="C446">
        <v>0.43671199999999999</v>
      </c>
      <c r="E446">
        <f t="shared" si="6"/>
        <v>3.9805999999999953E-2</v>
      </c>
    </row>
    <row r="447" spans="1:5" x14ac:dyDescent="0.25">
      <c r="A447">
        <v>-4.5699999999999896</v>
      </c>
      <c r="B447">
        <v>0.39727400000000002</v>
      </c>
      <c r="C447">
        <v>0.43767800000000001</v>
      </c>
      <c r="E447">
        <f t="shared" si="6"/>
        <v>4.0403999999999995E-2</v>
      </c>
    </row>
    <row r="448" spans="1:5" x14ac:dyDescent="0.25">
      <c r="A448">
        <v>-4.5599999999999898</v>
      </c>
      <c r="B448">
        <v>0.397642</v>
      </c>
      <c r="C448">
        <v>0.43864399999999998</v>
      </c>
      <c r="E448">
        <f t="shared" si="6"/>
        <v>4.1001999999999983E-2</v>
      </c>
    </row>
    <row r="449" spans="1:5" x14ac:dyDescent="0.25">
      <c r="A449">
        <v>-4.5499999999999901</v>
      </c>
      <c r="B449">
        <v>0.39801000000000003</v>
      </c>
      <c r="C449">
        <v>0.43961</v>
      </c>
      <c r="E449">
        <f t="shared" si="6"/>
        <v>4.159999999999997E-2</v>
      </c>
    </row>
    <row r="450" spans="1:5" x14ac:dyDescent="0.25">
      <c r="A450">
        <v>-4.5399999999999903</v>
      </c>
      <c r="B450">
        <v>0.39837800000000001</v>
      </c>
      <c r="C450">
        <v>0.44057600000000002</v>
      </c>
      <c r="E450">
        <f t="shared" si="6"/>
        <v>4.2198000000000013E-2</v>
      </c>
    </row>
    <row r="451" spans="1:5" x14ac:dyDescent="0.25">
      <c r="A451">
        <v>-4.5299999999999896</v>
      </c>
      <c r="B451">
        <v>0.39874599999999999</v>
      </c>
      <c r="C451">
        <v>0.44154199999999999</v>
      </c>
      <c r="E451">
        <f t="shared" si="6"/>
        <v>4.2796000000000001E-2</v>
      </c>
    </row>
    <row r="452" spans="1:5" x14ac:dyDescent="0.25">
      <c r="A452">
        <v>-4.5199999999999996</v>
      </c>
      <c r="B452">
        <v>0.39911399999999997</v>
      </c>
      <c r="C452">
        <v>0.44250800000000001</v>
      </c>
      <c r="E452">
        <f t="shared" ref="E452:E515" si="7">C452-B452</f>
        <v>4.3394000000000044E-2</v>
      </c>
    </row>
    <row r="453" spans="1:5" x14ac:dyDescent="0.25">
      <c r="A453">
        <v>-4.51</v>
      </c>
      <c r="B453">
        <v>0.399482</v>
      </c>
      <c r="C453">
        <v>0.44347399999999998</v>
      </c>
      <c r="E453">
        <f t="shared" si="7"/>
        <v>4.3991999999999976E-2</v>
      </c>
    </row>
    <row r="454" spans="1:5" x14ac:dyDescent="0.25">
      <c r="A454">
        <v>-4.5</v>
      </c>
      <c r="B454">
        <v>0.39984999999999998</v>
      </c>
      <c r="C454">
        <v>0.44444</v>
      </c>
      <c r="E454">
        <f t="shared" si="7"/>
        <v>4.4590000000000019E-2</v>
      </c>
    </row>
    <row r="455" spans="1:5" x14ac:dyDescent="0.25">
      <c r="A455">
        <v>-4.49</v>
      </c>
      <c r="B455">
        <v>0.40018599999999999</v>
      </c>
      <c r="C455">
        <v>0.44545099999999999</v>
      </c>
      <c r="E455">
        <f t="shared" si="7"/>
        <v>4.5265E-2</v>
      </c>
    </row>
    <row r="456" spans="1:5" x14ac:dyDescent="0.25">
      <c r="A456">
        <v>-4.4800000000000004</v>
      </c>
      <c r="B456">
        <v>0.40052199999999999</v>
      </c>
      <c r="C456">
        <v>0.44646200000000003</v>
      </c>
      <c r="E456">
        <f t="shared" si="7"/>
        <v>4.5940000000000036E-2</v>
      </c>
    </row>
    <row r="457" spans="1:5" x14ac:dyDescent="0.25">
      <c r="A457">
        <v>-4.47</v>
      </c>
      <c r="B457">
        <v>0.40085799999999999</v>
      </c>
      <c r="C457">
        <v>0.44747300000000001</v>
      </c>
      <c r="E457">
        <f t="shared" si="7"/>
        <v>4.6615000000000018E-2</v>
      </c>
    </row>
    <row r="458" spans="1:5" x14ac:dyDescent="0.25">
      <c r="A458">
        <v>-4.46</v>
      </c>
      <c r="B458">
        <v>0.401194</v>
      </c>
      <c r="C458">
        <v>0.44848399999999999</v>
      </c>
      <c r="E458">
        <f t="shared" si="7"/>
        <v>4.7289999999999999E-2</v>
      </c>
    </row>
    <row r="459" spans="1:5" x14ac:dyDescent="0.25">
      <c r="A459">
        <v>-4.45</v>
      </c>
      <c r="B459">
        <v>0.40153</v>
      </c>
      <c r="C459">
        <v>0.44949500000000003</v>
      </c>
      <c r="E459">
        <f t="shared" si="7"/>
        <v>4.7965000000000035E-2</v>
      </c>
    </row>
    <row r="460" spans="1:5" x14ac:dyDescent="0.25">
      <c r="A460">
        <v>-4.4400000000000004</v>
      </c>
      <c r="B460">
        <v>0.401866</v>
      </c>
      <c r="C460">
        <v>0.45050600000000002</v>
      </c>
      <c r="E460">
        <f t="shared" si="7"/>
        <v>4.8640000000000017E-2</v>
      </c>
    </row>
    <row r="461" spans="1:5" x14ac:dyDescent="0.25">
      <c r="A461">
        <v>-4.43</v>
      </c>
      <c r="B461">
        <v>0.402202</v>
      </c>
      <c r="C461">
        <v>0.451517</v>
      </c>
      <c r="E461">
        <f t="shared" si="7"/>
        <v>4.9314999999999998E-2</v>
      </c>
    </row>
    <row r="462" spans="1:5" x14ac:dyDescent="0.25">
      <c r="A462">
        <v>-4.42</v>
      </c>
      <c r="B462">
        <v>0.40253800000000001</v>
      </c>
      <c r="C462">
        <v>0.45252799999999999</v>
      </c>
      <c r="E462">
        <f t="shared" si="7"/>
        <v>4.9989999999999979E-2</v>
      </c>
    </row>
    <row r="463" spans="1:5" x14ac:dyDescent="0.25">
      <c r="A463">
        <v>-4.41</v>
      </c>
      <c r="B463">
        <v>0.40287400000000001</v>
      </c>
      <c r="C463">
        <v>0.45353900000000003</v>
      </c>
      <c r="E463">
        <f t="shared" si="7"/>
        <v>5.0665000000000016E-2</v>
      </c>
    </row>
    <row r="464" spans="1:5" x14ac:dyDescent="0.25">
      <c r="A464">
        <v>-4.4000000000000004</v>
      </c>
      <c r="B464">
        <v>0.40321000000000001</v>
      </c>
      <c r="C464">
        <v>0.45455000000000001</v>
      </c>
      <c r="E464">
        <f t="shared" si="7"/>
        <v>5.1339999999999997E-2</v>
      </c>
    </row>
    <row r="465" spans="1:5" x14ac:dyDescent="0.25">
      <c r="A465">
        <v>-4.3899999999999997</v>
      </c>
      <c r="B465">
        <v>0.40351000000000004</v>
      </c>
      <c r="C465">
        <v>0.45560699999999998</v>
      </c>
      <c r="E465">
        <f t="shared" si="7"/>
        <v>5.2096999999999949E-2</v>
      </c>
    </row>
    <row r="466" spans="1:5" x14ac:dyDescent="0.25">
      <c r="A466">
        <v>-4.38</v>
      </c>
      <c r="B466">
        <v>0.40381</v>
      </c>
      <c r="C466">
        <v>0.45666400000000001</v>
      </c>
      <c r="E466">
        <f t="shared" si="7"/>
        <v>5.2854000000000012E-2</v>
      </c>
    </row>
    <row r="467" spans="1:5" x14ac:dyDescent="0.25">
      <c r="A467">
        <v>-4.37</v>
      </c>
      <c r="B467">
        <v>0.40411000000000002</v>
      </c>
      <c r="C467">
        <v>0.45772099999999999</v>
      </c>
      <c r="E467">
        <f t="shared" si="7"/>
        <v>5.3610999999999964E-2</v>
      </c>
    </row>
    <row r="468" spans="1:5" x14ac:dyDescent="0.25">
      <c r="A468">
        <v>-4.3600000000000003</v>
      </c>
      <c r="B468">
        <v>0.40440999999999999</v>
      </c>
      <c r="C468">
        <v>0.45877799999999996</v>
      </c>
      <c r="E468">
        <f t="shared" si="7"/>
        <v>5.4367999999999972E-2</v>
      </c>
    </row>
    <row r="469" spans="1:5" x14ac:dyDescent="0.25">
      <c r="A469">
        <v>-4.3499999999999996</v>
      </c>
      <c r="B469">
        <v>0.40471000000000001</v>
      </c>
      <c r="C469">
        <v>0.45983499999999999</v>
      </c>
      <c r="E469">
        <f t="shared" si="7"/>
        <v>5.512499999999998E-2</v>
      </c>
    </row>
    <row r="470" spans="1:5" x14ac:dyDescent="0.25">
      <c r="A470">
        <v>-4.34</v>
      </c>
      <c r="B470">
        <v>0.40501000000000004</v>
      </c>
      <c r="C470">
        <v>0.46089199999999997</v>
      </c>
      <c r="E470">
        <f t="shared" si="7"/>
        <v>5.5881999999999932E-2</v>
      </c>
    </row>
    <row r="471" spans="1:5" x14ac:dyDescent="0.25">
      <c r="A471">
        <v>-4.33</v>
      </c>
      <c r="B471">
        <v>0.40531</v>
      </c>
      <c r="C471">
        <v>0.46194899999999994</v>
      </c>
      <c r="E471">
        <f t="shared" si="7"/>
        <v>5.6638999999999939E-2</v>
      </c>
    </row>
    <row r="472" spans="1:5" x14ac:dyDescent="0.25">
      <c r="A472">
        <v>-4.32</v>
      </c>
      <c r="B472">
        <v>0.40561000000000003</v>
      </c>
      <c r="C472">
        <v>0.46300599999999992</v>
      </c>
      <c r="E472">
        <f t="shared" si="7"/>
        <v>5.7395999999999892E-2</v>
      </c>
    </row>
    <row r="473" spans="1:5" x14ac:dyDescent="0.25">
      <c r="A473">
        <v>-4.3099999999999996</v>
      </c>
      <c r="B473">
        <v>0.40590999999999999</v>
      </c>
      <c r="C473">
        <v>0.46406299999999995</v>
      </c>
      <c r="E473">
        <f t="shared" si="7"/>
        <v>5.8152999999999955E-2</v>
      </c>
    </row>
    <row r="474" spans="1:5" x14ac:dyDescent="0.25">
      <c r="A474">
        <v>-4.3</v>
      </c>
      <c r="B474">
        <v>0.40621000000000002</v>
      </c>
      <c r="C474">
        <v>0.46511999999999992</v>
      </c>
      <c r="E474">
        <f t="shared" si="7"/>
        <v>5.8909999999999907E-2</v>
      </c>
    </row>
    <row r="475" spans="1:5" x14ac:dyDescent="0.25">
      <c r="A475">
        <v>-4.29</v>
      </c>
      <c r="B475">
        <v>0.40647</v>
      </c>
      <c r="C475">
        <v>0.46622699999999995</v>
      </c>
      <c r="E475">
        <f t="shared" si="7"/>
        <v>5.9756999999999949E-2</v>
      </c>
    </row>
    <row r="476" spans="1:5" x14ac:dyDescent="0.25">
      <c r="A476">
        <v>-4.28</v>
      </c>
      <c r="B476">
        <v>0.40673000000000004</v>
      </c>
      <c r="C476">
        <v>0.46733399999999997</v>
      </c>
      <c r="E476">
        <f t="shared" si="7"/>
        <v>6.0603999999999936E-2</v>
      </c>
    </row>
    <row r="477" spans="1:5" x14ac:dyDescent="0.25">
      <c r="A477">
        <v>-4.2699999999999996</v>
      </c>
      <c r="B477">
        <v>0.40699000000000002</v>
      </c>
      <c r="C477">
        <v>0.46844099999999994</v>
      </c>
      <c r="E477">
        <f t="shared" si="7"/>
        <v>6.1450999999999922E-2</v>
      </c>
    </row>
    <row r="478" spans="1:5" x14ac:dyDescent="0.25">
      <c r="A478">
        <v>-4.26</v>
      </c>
      <c r="B478">
        <v>0.40725</v>
      </c>
      <c r="C478">
        <v>0.46954799999999997</v>
      </c>
      <c r="E478">
        <f t="shared" si="7"/>
        <v>6.2297999999999965E-2</v>
      </c>
    </row>
    <row r="479" spans="1:5" x14ac:dyDescent="0.25">
      <c r="A479">
        <v>-4.25</v>
      </c>
      <c r="B479">
        <v>0.40751000000000004</v>
      </c>
      <c r="C479">
        <v>0.47065499999999993</v>
      </c>
      <c r="E479">
        <f t="shared" si="7"/>
        <v>6.3144999999999896E-2</v>
      </c>
    </row>
    <row r="480" spans="1:5" x14ac:dyDescent="0.25">
      <c r="A480">
        <v>-4.24</v>
      </c>
      <c r="B480">
        <v>0.40777000000000002</v>
      </c>
      <c r="C480">
        <v>0.47176199999999996</v>
      </c>
      <c r="E480">
        <f t="shared" si="7"/>
        <v>6.3991999999999938E-2</v>
      </c>
    </row>
    <row r="481" spans="1:5" x14ac:dyDescent="0.25">
      <c r="A481">
        <v>-4.2300000000000004</v>
      </c>
      <c r="B481">
        <v>0.40803</v>
      </c>
      <c r="C481">
        <v>0.47286899999999993</v>
      </c>
      <c r="E481">
        <f t="shared" si="7"/>
        <v>6.4838999999999924E-2</v>
      </c>
    </row>
    <row r="482" spans="1:5" x14ac:dyDescent="0.25">
      <c r="A482">
        <v>-4.22</v>
      </c>
      <c r="B482">
        <v>0.40828999999999999</v>
      </c>
      <c r="C482">
        <v>0.47397599999999995</v>
      </c>
      <c r="E482">
        <f t="shared" si="7"/>
        <v>6.5685999999999967E-2</v>
      </c>
    </row>
    <row r="483" spans="1:5" x14ac:dyDescent="0.25">
      <c r="A483">
        <v>-4.21</v>
      </c>
      <c r="B483">
        <v>0.40855000000000002</v>
      </c>
      <c r="C483">
        <v>0.47508299999999992</v>
      </c>
      <c r="E483">
        <f t="shared" si="7"/>
        <v>6.6532999999999898E-2</v>
      </c>
    </row>
    <row r="484" spans="1:5" x14ac:dyDescent="0.25">
      <c r="A484">
        <v>-4.2</v>
      </c>
      <c r="B484">
        <v>0.40881000000000001</v>
      </c>
      <c r="C484">
        <v>0.47618999999999995</v>
      </c>
      <c r="E484">
        <f t="shared" si="7"/>
        <v>6.737999999999994E-2</v>
      </c>
    </row>
    <row r="485" spans="1:5" x14ac:dyDescent="0.25">
      <c r="A485">
        <v>-4.1900000000000004</v>
      </c>
      <c r="B485">
        <v>0.409026</v>
      </c>
      <c r="C485">
        <v>0.47735099999999997</v>
      </c>
      <c r="E485">
        <f t="shared" si="7"/>
        <v>6.8324999999999969E-2</v>
      </c>
    </row>
    <row r="486" spans="1:5" x14ac:dyDescent="0.25">
      <c r="A486">
        <v>-4.18</v>
      </c>
      <c r="B486">
        <v>0.40924199999999999</v>
      </c>
      <c r="C486">
        <v>0.47851199999999999</v>
      </c>
      <c r="E486">
        <f t="shared" si="7"/>
        <v>6.9269999999999998E-2</v>
      </c>
    </row>
    <row r="487" spans="1:5" x14ac:dyDescent="0.25">
      <c r="A487">
        <v>-4.17</v>
      </c>
      <c r="B487">
        <v>0.40945799999999999</v>
      </c>
      <c r="C487">
        <v>0.47967300000000002</v>
      </c>
      <c r="E487">
        <f t="shared" si="7"/>
        <v>7.0215000000000027E-2</v>
      </c>
    </row>
    <row r="488" spans="1:5" x14ac:dyDescent="0.25">
      <c r="A488">
        <v>-4.16</v>
      </c>
      <c r="B488">
        <v>0.40967399999999998</v>
      </c>
      <c r="C488">
        <v>0.48083399999999998</v>
      </c>
      <c r="E488">
        <f t="shared" si="7"/>
        <v>7.1160000000000001E-2</v>
      </c>
    </row>
    <row r="489" spans="1:5" x14ac:dyDescent="0.25">
      <c r="A489">
        <v>-4.1500000000000004</v>
      </c>
      <c r="B489">
        <v>0.40988999999999998</v>
      </c>
      <c r="C489">
        <v>0.48199500000000001</v>
      </c>
      <c r="E489">
        <f t="shared" si="7"/>
        <v>7.210500000000003E-2</v>
      </c>
    </row>
    <row r="490" spans="1:5" x14ac:dyDescent="0.25">
      <c r="A490">
        <v>-4.1399999999999997</v>
      </c>
      <c r="B490">
        <v>0.41010600000000003</v>
      </c>
      <c r="C490">
        <v>0.48315600000000003</v>
      </c>
      <c r="E490">
        <f t="shared" si="7"/>
        <v>7.3050000000000004E-2</v>
      </c>
    </row>
    <row r="491" spans="1:5" x14ac:dyDescent="0.25">
      <c r="A491">
        <v>-4.13</v>
      </c>
      <c r="B491">
        <v>0.41032200000000002</v>
      </c>
      <c r="C491">
        <v>0.48431700000000005</v>
      </c>
      <c r="E491">
        <f t="shared" si="7"/>
        <v>7.3995000000000033E-2</v>
      </c>
    </row>
    <row r="492" spans="1:5" x14ac:dyDescent="0.25">
      <c r="A492">
        <v>-4.12</v>
      </c>
      <c r="B492">
        <v>0.41053800000000001</v>
      </c>
      <c r="C492">
        <v>0.48547800000000002</v>
      </c>
      <c r="E492">
        <f t="shared" si="7"/>
        <v>7.4940000000000007E-2</v>
      </c>
    </row>
    <row r="493" spans="1:5" x14ac:dyDescent="0.25">
      <c r="A493">
        <v>-4.1100000000000003</v>
      </c>
      <c r="B493">
        <v>0.41075400000000001</v>
      </c>
      <c r="C493">
        <v>0.48663900000000004</v>
      </c>
      <c r="E493">
        <f t="shared" si="7"/>
        <v>7.5885000000000036E-2</v>
      </c>
    </row>
    <row r="494" spans="1:5" x14ac:dyDescent="0.25">
      <c r="A494">
        <v>-4.0999999999999996</v>
      </c>
      <c r="B494">
        <v>0.41097</v>
      </c>
      <c r="C494">
        <v>0.48780000000000007</v>
      </c>
      <c r="E494">
        <f t="shared" si="7"/>
        <v>7.6830000000000065E-2</v>
      </c>
    </row>
    <row r="495" spans="1:5" x14ac:dyDescent="0.25">
      <c r="A495">
        <v>-4.09</v>
      </c>
      <c r="B495">
        <v>0.41113500000000003</v>
      </c>
      <c r="C495">
        <v>0.48902000000000001</v>
      </c>
      <c r="E495">
        <f t="shared" si="7"/>
        <v>7.7884999999999982E-2</v>
      </c>
    </row>
    <row r="496" spans="1:5" x14ac:dyDescent="0.25">
      <c r="A496">
        <v>-4.08</v>
      </c>
      <c r="B496">
        <v>0.4113</v>
      </c>
      <c r="C496">
        <v>0.49024000000000001</v>
      </c>
      <c r="E496">
        <f t="shared" si="7"/>
        <v>7.894000000000001E-2</v>
      </c>
    </row>
    <row r="497" spans="1:5" x14ac:dyDescent="0.25">
      <c r="A497">
        <v>-4.07</v>
      </c>
      <c r="B497">
        <v>0.41146500000000003</v>
      </c>
      <c r="C497">
        <v>0.49146000000000001</v>
      </c>
      <c r="E497">
        <f t="shared" si="7"/>
        <v>7.9994999999999983E-2</v>
      </c>
    </row>
    <row r="498" spans="1:5" x14ac:dyDescent="0.25">
      <c r="A498">
        <v>-4.0599999999999996</v>
      </c>
      <c r="B498">
        <v>0.41163</v>
      </c>
      <c r="C498">
        <v>0.49268000000000001</v>
      </c>
      <c r="E498">
        <f t="shared" si="7"/>
        <v>8.1050000000000011E-2</v>
      </c>
    </row>
    <row r="499" spans="1:5" x14ac:dyDescent="0.25">
      <c r="A499">
        <v>-4.05</v>
      </c>
      <c r="B499">
        <v>0.41179500000000002</v>
      </c>
      <c r="C499">
        <v>0.49390000000000001</v>
      </c>
      <c r="E499">
        <f t="shared" si="7"/>
        <v>8.2104999999999984E-2</v>
      </c>
    </row>
    <row r="500" spans="1:5" x14ac:dyDescent="0.25">
      <c r="A500">
        <v>-4.04</v>
      </c>
      <c r="B500">
        <v>0.41195999999999999</v>
      </c>
      <c r="C500">
        <v>0.49512</v>
      </c>
      <c r="E500">
        <f t="shared" si="7"/>
        <v>8.3160000000000012E-2</v>
      </c>
    </row>
    <row r="501" spans="1:5" x14ac:dyDescent="0.25">
      <c r="A501">
        <v>-4.03</v>
      </c>
      <c r="B501">
        <v>0.41212500000000002</v>
      </c>
      <c r="C501">
        <v>0.49633999999999995</v>
      </c>
      <c r="E501">
        <f t="shared" si="7"/>
        <v>8.4214999999999929E-2</v>
      </c>
    </row>
    <row r="502" spans="1:5" x14ac:dyDescent="0.25">
      <c r="A502">
        <v>-4.0199999999999996</v>
      </c>
      <c r="B502">
        <v>0.41228999999999999</v>
      </c>
      <c r="C502">
        <v>0.49755999999999995</v>
      </c>
      <c r="E502">
        <f t="shared" si="7"/>
        <v>8.5269999999999957E-2</v>
      </c>
    </row>
    <row r="503" spans="1:5" x14ac:dyDescent="0.25">
      <c r="A503">
        <v>-4.00999999999999</v>
      </c>
      <c r="B503">
        <v>0.41245500000000002</v>
      </c>
      <c r="C503">
        <v>0.49877999999999995</v>
      </c>
      <c r="E503">
        <f t="shared" si="7"/>
        <v>8.632499999999993E-2</v>
      </c>
    </row>
    <row r="504" spans="1:5" x14ac:dyDescent="0.25">
      <c r="A504">
        <v>-3.9999999999999898</v>
      </c>
      <c r="B504">
        <v>0.41261999999999999</v>
      </c>
      <c r="C504">
        <v>0.49999999999999994</v>
      </c>
      <c r="E504">
        <f t="shared" si="7"/>
        <v>8.7379999999999958E-2</v>
      </c>
    </row>
    <row r="505" spans="1:5" x14ac:dyDescent="0.25">
      <c r="A505">
        <v>-3.98999999999999</v>
      </c>
      <c r="B505">
        <v>0.41273899999999997</v>
      </c>
      <c r="C505">
        <v>0.50128200000000001</v>
      </c>
      <c r="E505">
        <f t="shared" si="7"/>
        <v>8.8543000000000038E-2</v>
      </c>
    </row>
    <row r="506" spans="1:5" x14ac:dyDescent="0.25">
      <c r="A506">
        <v>-3.9799999999999902</v>
      </c>
      <c r="B506">
        <v>0.412858</v>
      </c>
      <c r="C506">
        <v>0.50256400000000001</v>
      </c>
      <c r="E506">
        <f t="shared" si="7"/>
        <v>8.9706000000000008E-2</v>
      </c>
    </row>
    <row r="507" spans="1:5" x14ac:dyDescent="0.25">
      <c r="A507">
        <v>-3.96999999999999</v>
      </c>
      <c r="B507">
        <v>0.41297699999999998</v>
      </c>
      <c r="C507">
        <v>0.50384600000000002</v>
      </c>
      <c r="E507">
        <f t="shared" si="7"/>
        <v>9.0869000000000033E-2</v>
      </c>
    </row>
    <row r="508" spans="1:5" x14ac:dyDescent="0.25">
      <c r="A508">
        <v>-3.9599999999999902</v>
      </c>
      <c r="B508">
        <v>0.41309600000000002</v>
      </c>
      <c r="C508">
        <v>0.50512800000000002</v>
      </c>
      <c r="E508">
        <f t="shared" si="7"/>
        <v>9.2032000000000003E-2</v>
      </c>
    </row>
    <row r="509" spans="1:5" x14ac:dyDescent="0.25">
      <c r="A509">
        <v>-3.94999999999999</v>
      </c>
      <c r="B509">
        <v>0.413215</v>
      </c>
      <c r="C509">
        <v>0.50641000000000003</v>
      </c>
      <c r="E509">
        <f t="shared" si="7"/>
        <v>9.3195000000000028E-2</v>
      </c>
    </row>
    <row r="510" spans="1:5" x14ac:dyDescent="0.25">
      <c r="A510">
        <v>-3.9399999999999902</v>
      </c>
      <c r="B510">
        <v>0.41333399999999998</v>
      </c>
      <c r="C510">
        <v>0.50769200000000003</v>
      </c>
      <c r="E510">
        <f t="shared" si="7"/>
        <v>9.4358000000000053E-2</v>
      </c>
    </row>
    <row r="511" spans="1:5" x14ac:dyDescent="0.25">
      <c r="A511">
        <v>-3.9299999999999899</v>
      </c>
      <c r="B511">
        <v>0.41345300000000001</v>
      </c>
      <c r="C511">
        <v>0.50897400000000004</v>
      </c>
      <c r="E511">
        <f t="shared" si="7"/>
        <v>9.5521000000000023E-2</v>
      </c>
    </row>
    <row r="512" spans="1:5" x14ac:dyDescent="0.25">
      <c r="A512">
        <v>-3.9199999999999902</v>
      </c>
      <c r="B512">
        <v>0.413572</v>
      </c>
      <c r="C512">
        <v>0.51025600000000004</v>
      </c>
      <c r="E512">
        <f t="shared" si="7"/>
        <v>9.6684000000000048E-2</v>
      </c>
    </row>
    <row r="513" spans="1:5" x14ac:dyDescent="0.25">
      <c r="A513">
        <v>-3.9099999999999899</v>
      </c>
      <c r="B513">
        <v>0.41369100000000003</v>
      </c>
      <c r="C513">
        <v>0.51153800000000005</v>
      </c>
      <c r="E513">
        <f t="shared" si="7"/>
        <v>9.7847000000000017E-2</v>
      </c>
    </row>
    <row r="514" spans="1:5" x14ac:dyDescent="0.25">
      <c r="A514">
        <v>-3.8999999999999901</v>
      </c>
      <c r="B514">
        <v>0.41381000000000001</v>
      </c>
      <c r="C514">
        <v>0.51282000000000005</v>
      </c>
      <c r="E514">
        <f t="shared" si="7"/>
        <v>9.9010000000000042E-2</v>
      </c>
    </row>
    <row r="515" spans="1:5" x14ac:dyDescent="0.25">
      <c r="A515">
        <v>-3.8899999999999899</v>
      </c>
      <c r="B515">
        <v>0.41387000000000002</v>
      </c>
      <c r="C515">
        <v>0.51417000000000002</v>
      </c>
      <c r="E515">
        <f t="shared" si="7"/>
        <v>0.1003</v>
      </c>
    </row>
    <row r="516" spans="1:5" x14ac:dyDescent="0.25">
      <c r="A516">
        <v>-3.8799999999999901</v>
      </c>
      <c r="B516">
        <v>0.41393000000000002</v>
      </c>
      <c r="C516">
        <v>0.51551999999999998</v>
      </c>
      <c r="E516">
        <f t="shared" ref="E516:E579" si="8">C516-B516</f>
        <v>0.10158999999999996</v>
      </c>
    </row>
    <row r="517" spans="1:5" x14ac:dyDescent="0.25">
      <c r="A517">
        <v>-3.8699999999999899</v>
      </c>
      <c r="B517">
        <v>0.41399000000000002</v>
      </c>
      <c r="C517">
        <v>0.51687000000000005</v>
      </c>
      <c r="E517">
        <f t="shared" si="8"/>
        <v>0.10288000000000003</v>
      </c>
    </row>
    <row r="518" spans="1:5" x14ac:dyDescent="0.25">
      <c r="A518">
        <v>-3.8599999999999901</v>
      </c>
      <c r="B518">
        <v>0.41405000000000003</v>
      </c>
      <c r="C518">
        <v>0.51822000000000001</v>
      </c>
      <c r="E518">
        <f t="shared" si="8"/>
        <v>0.10416999999999998</v>
      </c>
    </row>
    <row r="519" spans="1:5" x14ac:dyDescent="0.25">
      <c r="A519">
        <v>-3.8499999999999899</v>
      </c>
      <c r="B519">
        <v>0.41411000000000003</v>
      </c>
      <c r="C519">
        <v>0.51956999999999998</v>
      </c>
      <c r="E519">
        <f t="shared" si="8"/>
        <v>0.10545999999999994</v>
      </c>
    </row>
    <row r="520" spans="1:5" x14ac:dyDescent="0.25">
      <c r="A520">
        <v>-3.8399999999999901</v>
      </c>
      <c r="B520">
        <v>0.41416999999999998</v>
      </c>
      <c r="C520">
        <v>0.52092000000000005</v>
      </c>
      <c r="E520">
        <f t="shared" si="8"/>
        <v>0.10675000000000007</v>
      </c>
    </row>
    <row r="521" spans="1:5" x14ac:dyDescent="0.25">
      <c r="A521">
        <v>-3.8299999999999899</v>
      </c>
      <c r="B521">
        <v>0.41422999999999999</v>
      </c>
      <c r="C521">
        <v>0.52227000000000001</v>
      </c>
      <c r="E521">
        <f t="shared" si="8"/>
        <v>0.10804000000000002</v>
      </c>
    </row>
    <row r="522" spans="1:5" x14ac:dyDescent="0.25">
      <c r="A522">
        <v>-3.8199999999999901</v>
      </c>
      <c r="B522">
        <v>0.41428999999999999</v>
      </c>
      <c r="C522">
        <v>0.52361999999999997</v>
      </c>
      <c r="E522">
        <f t="shared" si="8"/>
        <v>0.10932999999999998</v>
      </c>
    </row>
    <row r="523" spans="1:5" x14ac:dyDescent="0.25">
      <c r="A523">
        <v>-3.8099999999999898</v>
      </c>
      <c r="B523">
        <v>0.41435</v>
      </c>
      <c r="C523">
        <v>0.52497000000000005</v>
      </c>
      <c r="E523">
        <f t="shared" si="8"/>
        <v>0.11062000000000005</v>
      </c>
    </row>
    <row r="524" spans="1:5" x14ac:dyDescent="0.25">
      <c r="A524">
        <v>-3.7999999999999901</v>
      </c>
      <c r="B524">
        <v>0.41441</v>
      </c>
      <c r="C524">
        <v>0.52632000000000001</v>
      </c>
      <c r="E524">
        <f t="shared" si="8"/>
        <v>0.11191000000000001</v>
      </c>
    </row>
    <row r="525" spans="1:5" x14ac:dyDescent="0.25">
      <c r="A525">
        <v>-3.7899999999999898</v>
      </c>
      <c r="B525">
        <v>0.41441099999999997</v>
      </c>
      <c r="C525">
        <v>0.52774200000000004</v>
      </c>
      <c r="E525">
        <f t="shared" si="8"/>
        <v>0.11333100000000007</v>
      </c>
    </row>
    <row r="526" spans="1:5" x14ac:dyDescent="0.25">
      <c r="A526">
        <v>-3.77999999999999</v>
      </c>
      <c r="B526">
        <v>0.414412</v>
      </c>
      <c r="C526">
        <v>0.52916399999999997</v>
      </c>
      <c r="E526">
        <f t="shared" si="8"/>
        <v>0.11475199999999997</v>
      </c>
    </row>
    <row r="527" spans="1:5" x14ac:dyDescent="0.25">
      <c r="A527">
        <v>-3.7699999999999898</v>
      </c>
      <c r="B527">
        <v>0.41441300000000003</v>
      </c>
      <c r="C527">
        <v>0.530586</v>
      </c>
      <c r="E527">
        <f t="shared" si="8"/>
        <v>0.11617299999999997</v>
      </c>
    </row>
    <row r="528" spans="1:5" x14ac:dyDescent="0.25">
      <c r="A528">
        <v>-3.75999999999999</v>
      </c>
      <c r="B528">
        <v>0.414414</v>
      </c>
      <c r="C528">
        <v>0.53200800000000004</v>
      </c>
      <c r="E528">
        <f t="shared" si="8"/>
        <v>0.11759400000000003</v>
      </c>
    </row>
    <row r="529" spans="1:5" x14ac:dyDescent="0.25">
      <c r="A529">
        <v>-3.7499999999999898</v>
      </c>
      <c r="B529">
        <v>0.41441499999999998</v>
      </c>
      <c r="C529">
        <v>0.53343000000000007</v>
      </c>
      <c r="E529">
        <f t="shared" si="8"/>
        <v>0.11901500000000009</v>
      </c>
    </row>
    <row r="530" spans="1:5" x14ac:dyDescent="0.25">
      <c r="A530">
        <v>-3.74</v>
      </c>
      <c r="B530">
        <v>0.41441600000000001</v>
      </c>
      <c r="C530">
        <v>0.53485199999999999</v>
      </c>
      <c r="E530">
        <f t="shared" si="8"/>
        <v>0.12043599999999999</v>
      </c>
    </row>
    <row r="531" spans="1:5" x14ac:dyDescent="0.25">
      <c r="A531">
        <v>-3.73</v>
      </c>
      <c r="B531">
        <v>0.41441700000000004</v>
      </c>
      <c r="C531">
        <v>0.53627400000000003</v>
      </c>
      <c r="E531">
        <f t="shared" si="8"/>
        <v>0.12185699999999999</v>
      </c>
    </row>
    <row r="532" spans="1:5" x14ac:dyDescent="0.25">
      <c r="A532">
        <v>-3.72</v>
      </c>
      <c r="B532">
        <v>0.41441800000000001</v>
      </c>
      <c r="C532">
        <v>0.53769600000000006</v>
      </c>
      <c r="E532">
        <f t="shared" si="8"/>
        <v>0.12327800000000005</v>
      </c>
    </row>
    <row r="533" spans="1:5" x14ac:dyDescent="0.25">
      <c r="A533">
        <v>-3.71</v>
      </c>
      <c r="B533">
        <v>0.41441899999999998</v>
      </c>
      <c r="C533">
        <v>0.53911799999999999</v>
      </c>
      <c r="E533">
        <f t="shared" si="8"/>
        <v>0.124699</v>
      </c>
    </row>
    <row r="534" spans="1:5" x14ac:dyDescent="0.25">
      <c r="A534">
        <v>-3.7</v>
      </c>
      <c r="B534">
        <v>0.41442000000000001</v>
      </c>
      <c r="C534">
        <v>0.54054000000000002</v>
      </c>
      <c r="E534">
        <f t="shared" si="8"/>
        <v>0.12612000000000001</v>
      </c>
    </row>
    <row r="535" spans="1:5" x14ac:dyDescent="0.25">
      <c r="A535">
        <v>-3.69</v>
      </c>
      <c r="B535">
        <v>0.41435900000000003</v>
      </c>
      <c r="C535">
        <v>0.54204200000000002</v>
      </c>
      <c r="E535">
        <f t="shared" si="8"/>
        <v>0.12768299999999999</v>
      </c>
    </row>
    <row r="536" spans="1:5" x14ac:dyDescent="0.25">
      <c r="A536">
        <v>-3.68</v>
      </c>
      <c r="B536">
        <v>0.414298</v>
      </c>
      <c r="C536">
        <v>0.54354400000000003</v>
      </c>
      <c r="E536">
        <f t="shared" si="8"/>
        <v>0.12924600000000003</v>
      </c>
    </row>
    <row r="537" spans="1:5" x14ac:dyDescent="0.25">
      <c r="A537">
        <v>-3.67</v>
      </c>
      <c r="B537">
        <v>0.41423700000000002</v>
      </c>
      <c r="C537">
        <v>0.54504600000000003</v>
      </c>
      <c r="E537">
        <f t="shared" si="8"/>
        <v>0.13080900000000001</v>
      </c>
    </row>
    <row r="538" spans="1:5" x14ac:dyDescent="0.25">
      <c r="A538">
        <v>-3.66</v>
      </c>
      <c r="B538">
        <v>0.41417599999999999</v>
      </c>
      <c r="C538">
        <v>0.54654800000000003</v>
      </c>
      <c r="E538">
        <f t="shared" si="8"/>
        <v>0.13237200000000005</v>
      </c>
    </row>
    <row r="539" spans="1:5" x14ac:dyDescent="0.25">
      <c r="A539">
        <v>-3.65</v>
      </c>
      <c r="B539">
        <v>0.41411500000000001</v>
      </c>
      <c r="C539">
        <v>0.54805000000000004</v>
      </c>
      <c r="E539">
        <f t="shared" si="8"/>
        <v>0.13393500000000003</v>
      </c>
    </row>
    <row r="540" spans="1:5" x14ac:dyDescent="0.25">
      <c r="A540">
        <v>-3.64</v>
      </c>
      <c r="B540">
        <v>0.41405400000000003</v>
      </c>
      <c r="C540">
        <v>0.54955200000000004</v>
      </c>
      <c r="E540">
        <f t="shared" si="8"/>
        <v>0.13549800000000001</v>
      </c>
    </row>
    <row r="541" spans="1:5" x14ac:dyDescent="0.25">
      <c r="A541">
        <v>-3.63</v>
      </c>
      <c r="B541">
        <v>0.413993</v>
      </c>
      <c r="C541">
        <v>0.55105400000000004</v>
      </c>
      <c r="E541">
        <f t="shared" si="8"/>
        <v>0.13706100000000004</v>
      </c>
    </row>
    <row r="542" spans="1:5" x14ac:dyDescent="0.25">
      <c r="A542">
        <v>-3.62</v>
      </c>
      <c r="B542">
        <v>0.41393200000000002</v>
      </c>
      <c r="C542">
        <v>0.55255600000000005</v>
      </c>
      <c r="E542">
        <f t="shared" si="8"/>
        <v>0.13862400000000002</v>
      </c>
    </row>
    <row r="543" spans="1:5" x14ac:dyDescent="0.25">
      <c r="A543">
        <v>-3.61</v>
      </c>
      <c r="B543">
        <v>0.41387099999999999</v>
      </c>
      <c r="C543">
        <v>0.55405800000000005</v>
      </c>
      <c r="E543">
        <f t="shared" si="8"/>
        <v>0.14018700000000006</v>
      </c>
    </row>
    <row r="544" spans="1:5" x14ac:dyDescent="0.25">
      <c r="A544">
        <v>-3.6</v>
      </c>
      <c r="B544">
        <v>0.41381000000000001</v>
      </c>
      <c r="C544">
        <v>0.55556000000000005</v>
      </c>
      <c r="E544">
        <f t="shared" si="8"/>
        <v>0.14175000000000004</v>
      </c>
    </row>
    <row r="545" spans="1:5" x14ac:dyDescent="0.25">
      <c r="A545">
        <v>-3.59</v>
      </c>
      <c r="B545">
        <v>0.41368199999999999</v>
      </c>
      <c r="C545">
        <v>0.55714700000000006</v>
      </c>
      <c r="E545">
        <f t="shared" si="8"/>
        <v>0.14346500000000006</v>
      </c>
    </row>
    <row r="546" spans="1:5" x14ac:dyDescent="0.25">
      <c r="A546">
        <v>-3.58</v>
      </c>
      <c r="B546">
        <v>0.41355400000000003</v>
      </c>
      <c r="C546">
        <v>0.55873400000000006</v>
      </c>
      <c r="E546">
        <f t="shared" si="8"/>
        <v>0.14518000000000003</v>
      </c>
    </row>
    <row r="547" spans="1:5" x14ac:dyDescent="0.25">
      <c r="A547">
        <v>-3.57</v>
      </c>
      <c r="B547">
        <v>0.41342600000000002</v>
      </c>
      <c r="C547">
        <v>0.56032100000000007</v>
      </c>
      <c r="E547">
        <f t="shared" si="8"/>
        <v>0.14689500000000005</v>
      </c>
    </row>
    <row r="548" spans="1:5" x14ac:dyDescent="0.25">
      <c r="A548">
        <v>-3.56</v>
      </c>
      <c r="B548">
        <v>0.413298</v>
      </c>
      <c r="C548">
        <v>0.56190800000000007</v>
      </c>
      <c r="E548">
        <f t="shared" si="8"/>
        <v>0.14861000000000008</v>
      </c>
    </row>
    <row r="549" spans="1:5" x14ac:dyDescent="0.25">
      <c r="A549">
        <v>-3.55</v>
      </c>
      <c r="B549">
        <v>0.41316999999999998</v>
      </c>
      <c r="C549">
        <v>0.56349500000000008</v>
      </c>
      <c r="E549">
        <f t="shared" si="8"/>
        <v>0.1503250000000001</v>
      </c>
    </row>
    <row r="550" spans="1:5" x14ac:dyDescent="0.25">
      <c r="A550">
        <v>-3.54</v>
      </c>
      <c r="B550">
        <v>0.41304200000000002</v>
      </c>
      <c r="C550">
        <v>0.56508200000000008</v>
      </c>
      <c r="E550">
        <f t="shared" si="8"/>
        <v>0.15204000000000006</v>
      </c>
    </row>
    <row r="551" spans="1:5" x14ac:dyDescent="0.25">
      <c r="A551">
        <v>-3.53</v>
      </c>
      <c r="B551">
        <v>0.412914</v>
      </c>
      <c r="C551">
        <v>0.56666899999999998</v>
      </c>
      <c r="E551">
        <f t="shared" si="8"/>
        <v>0.15375499999999998</v>
      </c>
    </row>
    <row r="552" spans="1:5" x14ac:dyDescent="0.25">
      <c r="A552">
        <v>-3.52</v>
      </c>
      <c r="B552">
        <v>0.41278599999999999</v>
      </c>
      <c r="C552">
        <v>0.56825599999999998</v>
      </c>
      <c r="E552">
        <f t="shared" si="8"/>
        <v>0.15547</v>
      </c>
    </row>
    <row r="553" spans="1:5" x14ac:dyDescent="0.25">
      <c r="A553">
        <v>-3.51</v>
      </c>
      <c r="B553">
        <v>0.41265800000000002</v>
      </c>
      <c r="C553">
        <v>0.56984299999999999</v>
      </c>
      <c r="E553">
        <f t="shared" si="8"/>
        <v>0.15718499999999996</v>
      </c>
    </row>
    <row r="554" spans="1:5" x14ac:dyDescent="0.25">
      <c r="A554">
        <v>-3.5</v>
      </c>
      <c r="B554">
        <v>0.41253000000000001</v>
      </c>
      <c r="C554">
        <v>0.57142999999999999</v>
      </c>
      <c r="E554">
        <f t="shared" si="8"/>
        <v>0.15889999999999999</v>
      </c>
    </row>
    <row r="555" spans="1:5" x14ac:dyDescent="0.25">
      <c r="A555">
        <v>-3.49</v>
      </c>
      <c r="B555">
        <v>0.41233500000000001</v>
      </c>
      <c r="C555">
        <v>0.57311000000000001</v>
      </c>
      <c r="E555">
        <f t="shared" si="8"/>
        <v>0.160775</v>
      </c>
    </row>
    <row r="556" spans="1:5" x14ac:dyDescent="0.25">
      <c r="A556">
        <v>-3.4800000000000302</v>
      </c>
      <c r="B556">
        <v>0.41214000000000001</v>
      </c>
      <c r="C556">
        <v>0.57479000000000002</v>
      </c>
      <c r="E556">
        <f t="shared" si="8"/>
        <v>0.16265000000000002</v>
      </c>
    </row>
    <row r="557" spans="1:5" x14ac:dyDescent="0.25">
      <c r="A557">
        <v>-3.4700000000000299</v>
      </c>
      <c r="B557">
        <v>0.41194500000000001</v>
      </c>
      <c r="C557">
        <v>0.57647000000000004</v>
      </c>
      <c r="E557">
        <f t="shared" si="8"/>
        <v>0.16452500000000003</v>
      </c>
    </row>
    <row r="558" spans="1:5" x14ac:dyDescent="0.25">
      <c r="A558">
        <v>-3.4600000000000302</v>
      </c>
      <c r="B558">
        <v>0.41175</v>
      </c>
      <c r="C558">
        <v>0.57815000000000005</v>
      </c>
      <c r="E558">
        <f t="shared" si="8"/>
        <v>0.16640000000000005</v>
      </c>
    </row>
    <row r="559" spans="1:5" x14ac:dyDescent="0.25">
      <c r="A559">
        <v>-3.4500000000000299</v>
      </c>
      <c r="B559">
        <v>0.411555</v>
      </c>
      <c r="C559">
        <v>0.57983000000000007</v>
      </c>
      <c r="E559">
        <f t="shared" si="8"/>
        <v>0.16827500000000006</v>
      </c>
    </row>
    <row r="560" spans="1:5" x14ac:dyDescent="0.25">
      <c r="A560">
        <v>-3.4400000000000301</v>
      </c>
      <c r="B560">
        <v>0.41136</v>
      </c>
      <c r="C560">
        <v>0.58151000000000008</v>
      </c>
      <c r="E560">
        <f t="shared" si="8"/>
        <v>0.17015000000000008</v>
      </c>
    </row>
    <row r="561" spans="1:5" x14ac:dyDescent="0.25">
      <c r="A561">
        <v>-3.4300000000000299</v>
      </c>
      <c r="B561">
        <v>0.411165</v>
      </c>
      <c r="C561">
        <v>0.58318999999999999</v>
      </c>
      <c r="E561">
        <f t="shared" si="8"/>
        <v>0.17202499999999998</v>
      </c>
    </row>
    <row r="562" spans="1:5" x14ac:dyDescent="0.25">
      <c r="A562">
        <v>-3.4200000000000301</v>
      </c>
      <c r="B562">
        <v>0.41097</v>
      </c>
      <c r="C562">
        <v>0.58487</v>
      </c>
      <c r="E562">
        <f t="shared" si="8"/>
        <v>0.1739</v>
      </c>
    </row>
    <row r="563" spans="1:5" x14ac:dyDescent="0.25">
      <c r="A563">
        <v>-3.4100000000000299</v>
      </c>
      <c r="B563">
        <v>0.410775</v>
      </c>
      <c r="C563">
        <v>0.58655000000000002</v>
      </c>
      <c r="E563">
        <f t="shared" si="8"/>
        <v>0.17577500000000001</v>
      </c>
    </row>
    <row r="564" spans="1:5" x14ac:dyDescent="0.25">
      <c r="A564">
        <v>-3.4000000000000301</v>
      </c>
      <c r="B564">
        <v>0.41058</v>
      </c>
      <c r="C564">
        <v>0.58823000000000003</v>
      </c>
      <c r="E564">
        <f t="shared" si="8"/>
        <v>0.17765000000000003</v>
      </c>
    </row>
    <row r="565" spans="1:5" x14ac:dyDescent="0.25">
      <c r="A565">
        <v>-3.3900000000000299</v>
      </c>
      <c r="B565">
        <v>0.41031400000000001</v>
      </c>
      <c r="C565">
        <v>0.59001300000000001</v>
      </c>
      <c r="E565">
        <f t="shared" si="8"/>
        <v>0.179699</v>
      </c>
    </row>
    <row r="566" spans="1:5" x14ac:dyDescent="0.25">
      <c r="A566">
        <v>-3.3800000000000301</v>
      </c>
      <c r="B566">
        <v>0.41004800000000002</v>
      </c>
      <c r="C566">
        <v>0.59179599999999999</v>
      </c>
      <c r="E566">
        <f t="shared" si="8"/>
        <v>0.18174799999999997</v>
      </c>
    </row>
    <row r="567" spans="1:5" x14ac:dyDescent="0.25">
      <c r="A567">
        <v>-3.3700000000000299</v>
      </c>
      <c r="B567">
        <v>0.40978199999999998</v>
      </c>
      <c r="C567">
        <v>0.59357900000000008</v>
      </c>
      <c r="E567">
        <f t="shared" si="8"/>
        <v>0.1837970000000001</v>
      </c>
    </row>
    <row r="568" spans="1:5" x14ac:dyDescent="0.25">
      <c r="A568">
        <v>-3.3600000000000301</v>
      </c>
      <c r="B568">
        <v>0.40951599999999999</v>
      </c>
      <c r="C568">
        <v>0.59536200000000006</v>
      </c>
      <c r="E568">
        <f t="shared" si="8"/>
        <v>0.18584600000000007</v>
      </c>
    </row>
    <row r="569" spans="1:5" x14ac:dyDescent="0.25">
      <c r="A569">
        <v>-3.3500000000000298</v>
      </c>
      <c r="B569">
        <v>0.40925</v>
      </c>
      <c r="C569">
        <v>0.59714500000000004</v>
      </c>
      <c r="E569">
        <f t="shared" si="8"/>
        <v>0.18789500000000003</v>
      </c>
    </row>
    <row r="570" spans="1:5" x14ac:dyDescent="0.25">
      <c r="A570">
        <v>-3.3400000000000301</v>
      </c>
      <c r="B570">
        <v>0.40898400000000001</v>
      </c>
      <c r="C570">
        <v>0.59892800000000002</v>
      </c>
      <c r="E570">
        <f t="shared" si="8"/>
        <v>0.189944</v>
      </c>
    </row>
    <row r="571" spans="1:5" x14ac:dyDescent="0.25">
      <c r="A571">
        <v>-3.3300000000000298</v>
      </c>
      <c r="B571">
        <v>0.40871800000000003</v>
      </c>
      <c r="C571">
        <v>0.60071099999999999</v>
      </c>
      <c r="E571">
        <f t="shared" si="8"/>
        <v>0.19199299999999997</v>
      </c>
    </row>
    <row r="572" spans="1:5" x14ac:dyDescent="0.25">
      <c r="A572">
        <v>-3.32000000000003</v>
      </c>
      <c r="B572">
        <v>0.40845199999999998</v>
      </c>
      <c r="C572">
        <v>0.60249400000000009</v>
      </c>
      <c r="E572">
        <f t="shared" si="8"/>
        <v>0.1940420000000001</v>
      </c>
    </row>
    <row r="573" spans="1:5" x14ac:dyDescent="0.25">
      <c r="A573">
        <v>-3.3100000000000298</v>
      </c>
      <c r="B573">
        <v>0.40818599999999999</v>
      </c>
      <c r="C573">
        <v>0.60427700000000006</v>
      </c>
      <c r="E573">
        <f t="shared" si="8"/>
        <v>0.19609100000000007</v>
      </c>
    </row>
    <row r="574" spans="1:5" x14ac:dyDescent="0.25">
      <c r="A574">
        <v>-3.30000000000003</v>
      </c>
      <c r="B574">
        <v>0.40792</v>
      </c>
      <c r="C574">
        <v>0.60606000000000004</v>
      </c>
      <c r="E574">
        <f t="shared" si="8"/>
        <v>0.19814000000000004</v>
      </c>
    </row>
    <row r="575" spans="1:5" x14ac:dyDescent="0.25">
      <c r="A575">
        <v>-3.2900000000000298</v>
      </c>
      <c r="B575">
        <v>0.407582</v>
      </c>
      <c r="C575">
        <v>0.60795300000000008</v>
      </c>
      <c r="E575">
        <f t="shared" si="8"/>
        <v>0.20037100000000008</v>
      </c>
    </row>
    <row r="576" spans="1:5" x14ac:dyDescent="0.25">
      <c r="A576">
        <v>-3.28000000000003</v>
      </c>
      <c r="B576">
        <v>0.40724399999999999</v>
      </c>
      <c r="C576">
        <v>0.609846</v>
      </c>
      <c r="E576">
        <f t="shared" si="8"/>
        <v>0.202602</v>
      </c>
    </row>
    <row r="577" spans="1:5" x14ac:dyDescent="0.25">
      <c r="A577">
        <v>-3.27000000000002</v>
      </c>
      <c r="B577">
        <v>0.40690599999999999</v>
      </c>
      <c r="C577">
        <v>0.61173900000000003</v>
      </c>
      <c r="E577">
        <f t="shared" si="8"/>
        <v>0.20483300000000004</v>
      </c>
    </row>
    <row r="578" spans="1:5" x14ac:dyDescent="0.25">
      <c r="A578">
        <v>-3.2600000000000202</v>
      </c>
      <c r="B578">
        <v>0.40656799999999998</v>
      </c>
      <c r="C578">
        <v>0.61363200000000007</v>
      </c>
      <c r="E578">
        <f t="shared" si="8"/>
        <v>0.20706400000000008</v>
      </c>
    </row>
    <row r="579" spans="1:5" x14ac:dyDescent="0.25">
      <c r="A579">
        <v>-3.25000000000002</v>
      </c>
      <c r="B579">
        <v>0.40622999999999998</v>
      </c>
      <c r="C579">
        <v>0.6155250000000001</v>
      </c>
      <c r="E579">
        <f t="shared" si="8"/>
        <v>0.20929500000000012</v>
      </c>
    </row>
    <row r="580" spans="1:5" x14ac:dyDescent="0.25">
      <c r="A580">
        <v>-3.2400000000000202</v>
      </c>
      <c r="B580">
        <v>0.40589200000000003</v>
      </c>
      <c r="C580">
        <v>0.61741800000000002</v>
      </c>
      <c r="E580">
        <f t="shared" ref="E580:E643" si="9">C580-B580</f>
        <v>0.21152599999999999</v>
      </c>
    </row>
    <row r="581" spans="1:5" x14ac:dyDescent="0.25">
      <c r="A581">
        <v>-3.23000000000002</v>
      </c>
      <c r="B581">
        <v>0.40555400000000003</v>
      </c>
      <c r="C581">
        <v>0.61931100000000006</v>
      </c>
      <c r="E581">
        <f t="shared" si="9"/>
        <v>0.21375700000000003</v>
      </c>
    </row>
    <row r="582" spans="1:5" x14ac:dyDescent="0.25">
      <c r="A582">
        <v>-3.2200000000000202</v>
      </c>
      <c r="B582">
        <v>0.40521600000000002</v>
      </c>
      <c r="C582">
        <v>0.62120400000000009</v>
      </c>
      <c r="E582">
        <f t="shared" si="9"/>
        <v>0.21598800000000007</v>
      </c>
    </row>
    <row r="583" spans="1:5" x14ac:dyDescent="0.25">
      <c r="A583">
        <v>-3.2100000000000199</v>
      </c>
      <c r="B583">
        <v>0.40487800000000002</v>
      </c>
      <c r="C583">
        <v>0.62309700000000001</v>
      </c>
      <c r="E583">
        <f t="shared" si="9"/>
        <v>0.218219</v>
      </c>
    </row>
    <row r="584" spans="1:5" x14ac:dyDescent="0.25">
      <c r="A584">
        <v>-3.2000000000000202</v>
      </c>
      <c r="B584">
        <v>0.40454000000000001</v>
      </c>
      <c r="C584">
        <v>0.62499000000000005</v>
      </c>
      <c r="E584">
        <f t="shared" si="9"/>
        <v>0.22045000000000003</v>
      </c>
    </row>
    <row r="585" spans="1:5" x14ac:dyDescent="0.25">
      <c r="A585">
        <v>-3.1900000000000199</v>
      </c>
      <c r="B585">
        <v>0.40412700000000001</v>
      </c>
      <c r="C585">
        <v>0.62700500000000003</v>
      </c>
      <c r="E585">
        <f t="shared" si="9"/>
        <v>0.22287800000000002</v>
      </c>
    </row>
    <row r="586" spans="1:5" x14ac:dyDescent="0.25">
      <c r="A586">
        <v>-3.1800000000000201</v>
      </c>
      <c r="B586">
        <v>0.40371400000000002</v>
      </c>
      <c r="C586">
        <v>0.62902000000000002</v>
      </c>
      <c r="E586">
        <f t="shared" si="9"/>
        <v>0.22530600000000001</v>
      </c>
    </row>
    <row r="587" spans="1:5" x14ac:dyDescent="0.25">
      <c r="A587">
        <v>-3.1700000000000199</v>
      </c>
      <c r="B587">
        <v>0.40330100000000002</v>
      </c>
      <c r="C587">
        <v>0.63103500000000001</v>
      </c>
      <c r="E587">
        <f t="shared" si="9"/>
        <v>0.22773399999999999</v>
      </c>
    </row>
    <row r="588" spans="1:5" x14ac:dyDescent="0.25">
      <c r="A588">
        <v>-3.1600000000000201</v>
      </c>
      <c r="B588">
        <v>0.40288800000000002</v>
      </c>
      <c r="C588">
        <v>0.63305</v>
      </c>
      <c r="E588">
        <f t="shared" si="9"/>
        <v>0.23016199999999998</v>
      </c>
    </row>
    <row r="589" spans="1:5" x14ac:dyDescent="0.25">
      <c r="A589">
        <v>-3.1500000000000199</v>
      </c>
      <c r="B589">
        <v>0.40247499999999997</v>
      </c>
      <c r="C589">
        <v>0.6350650000000001</v>
      </c>
      <c r="E589">
        <f t="shared" si="9"/>
        <v>0.23259000000000013</v>
      </c>
    </row>
    <row r="590" spans="1:5" x14ac:dyDescent="0.25">
      <c r="A590">
        <v>-3.1400000000000201</v>
      </c>
      <c r="B590">
        <v>0.40206199999999997</v>
      </c>
      <c r="C590">
        <v>0.63708000000000009</v>
      </c>
      <c r="E590">
        <f t="shared" si="9"/>
        <v>0.23501800000000012</v>
      </c>
    </row>
    <row r="591" spans="1:5" x14ac:dyDescent="0.25">
      <c r="A591">
        <v>-3.1300000000000199</v>
      </c>
      <c r="B591">
        <v>0.40164899999999998</v>
      </c>
      <c r="C591">
        <v>0.63909500000000008</v>
      </c>
      <c r="E591">
        <f t="shared" si="9"/>
        <v>0.2374460000000001</v>
      </c>
    </row>
    <row r="592" spans="1:5" x14ac:dyDescent="0.25">
      <c r="A592">
        <v>-3.1200000000000201</v>
      </c>
      <c r="B592">
        <v>0.40123599999999998</v>
      </c>
      <c r="C592">
        <v>0.64111000000000007</v>
      </c>
      <c r="E592">
        <f t="shared" si="9"/>
        <v>0.23987400000000009</v>
      </c>
    </row>
    <row r="593" spans="1:5" x14ac:dyDescent="0.25">
      <c r="A593">
        <v>-3.1100000000000199</v>
      </c>
      <c r="B593">
        <v>0.40082299999999998</v>
      </c>
      <c r="C593">
        <v>0.64312500000000006</v>
      </c>
      <c r="E593">
        <f t="shared" si="9"/>
        <v>0.24230200000000007</v>
      </c>
    </row>
    <row r="594" spans="1:5" x14ac:dyDescent="0.25">
      <c r="A594">
        <v>-3.1000000000000201</v>
      </c>
      <c r="B594">
        <v>0.40040999999999999</v>
      </c>
      <c r="C594">
        <v>0.64514000000000005</v>
      </c>
      <c r="E594">
        <f t="shared" si="9"/>
        <v>0.24473000000000006</v>
      </c>
    </row>
    <row r="595" spans="1:5" x14ac:dyDescent="0.25">
      <c r="A595">
        <v>-3.0900000000000198</v>
      </c>
      <c r="B595">
        <v>0.39992299999999997</v>
      </c>
      <c r="C595">
        <v>0.647289</v>
      </c>
      <c r="E595">
        <f t="shared" si="9"/>
        <v>0.24736600000000003</v>
      </c>
    </row>
    <row r="596" spans="1:5" x14ac:dyDescent="0.25">
      <c r="A596">
        <v>-3.0800000000000201</v>
      </c>
      <c r="B596">
        <v>0.39943600000000001</v>
      </c>
      <c r="C596">
        <v>0.64943800000000007</v>
      </c>
      <c r="E596">
        <f t="shared" si="9"/>
        <v>0.25000200000000006</v>
      </c>
    </row>
    <row r="597" spans="1:5" x14ac:dyDescent="0.25">
      <c r="A597">
        <v>-3.0700000000000198</v>
      </c>
      <c r="B597">
        <v>0.398949</v>
      </c>
      <c r="C597">
        <v>0.65158700000000003</v>
      </c>
      <c r="E597">
        <f t="shared" si="9"/>
        <v>0.25263800000000003</v>
      </c>
    </row>
    <row r="598" spans="1:5" x14ac:dyDescent="0.25">
      <c r="A598">
        <v>-3.06000000000002</v>
      </c>
      <c r="B598">
        <v>0.39846199999999998</v>
      </c>
      <c r="C598">
        <v>0.65373599999999998</v>
      </c>
      <c r="E598">
        <f t="shared" si="9"/>
        <v>0.255274</v>
      </c>
    </row>
    <row r="599" spans="1:5" x14ac:dyDescent="0.25">
      <c r="A599">
        <v>-3.0500000000000198</v>
      </c>
      <c r="B599">
        <v>0.39797500000000002</v>
      </c>
      <c r="C599">
        <v>0.65588500000000005</v>
      </c>
      <c r="E599">
        <f t="shared" si="9"/>
        <v>0.25791000000000003</v>
      </c>
    </row>
    <row r="600" spans="1:5" x14ac:dyDescent="0.25">
      <c r="A600">
        <v>-3.04000000000002</v>
      </c>
      <c r="B600">
        <v>0.39748800000000001</v>
      </c>
      <c r="C600">
        <v>0.65803400000000001</v>
      </c>
      <c r="E600">
        <f t="shared" si="9"/>
        <v>0.260546</v>
      </c>
    </row>
    <row r="601" spans="1:5" x14ac:dyDescent="0.25">
      <c r="A601">
        <v>-3.0300000000000198</v>
      </c>
      <c r="B601">
        <v>0.39700099999999999</v>
      </c>
      <c r="C601">
        <v>0.66018299999999996</v>
      </c>
      <c r="E601">
        <f t="shared" si="9"/>
        <v>0.26318199999999997</v>
      </c>
    </row>
    <row r="602" spans="1:5" x14ac:dyDescent="0.25">
      <c r="A602">
        <v>-3.02000000000002</v>
      </c>
      <c r="B602">
        <v>0.39651399999999998</v>
      </c>
      <c r="C602">
        <v>0.66233199999999992</v>
      </c>
      <c r="E602">
        <f t="shared" si="9"/>
        <v>0.26581799999999994</v>
      </c>
    </row>
    <row r="603" spans="1:5" x14ac:dyDescent="0.25">
      <c r="A603">
        <v>-3.0100000000000202</v>
      </c>
      <c r="B603">
        <v>0.39602700000000002</v>
      </c>
      <c r="C603">
        <v>0.66448099999999999</v>
      </c>
      <c r="E603">
        <f t="shared" si="9"/>
        <v>0.26845399999999997</v>
      </c>
    </row>
    <row r="604" spans="1:5" x14ac:dyDescent="0.25">
      <c r="A604">
        <v>-3.00000000000002</v>
      </c>
      <c r="B604">
        <v>0.39554</v>
      </c>
      <c r="C604">
        <v>0.66662999999999994</v>
      </c>
      <c r="E604">
        <f t="shared" si="9"/>
        <v>0.27108999999999994</v>
      </c>
    </row>
    <row r="605" spans="1:5" x14ac:dyDescent="0.25">
      <c r="A605">
        <v>-2.9900000000000202</v>
      </c>
      <c r="B605">
        <v>0.39497700000000002</v>
      </c>
      <c r="C605">
        <v>0.66892599999999991</v>
      </c>
      <c r="E605">
        <f t="shared" si="9"/>
        <v>0.27394899999999989</v>
      </c>
    </row>
    <row r="606" spans="1:5" x14ac:dyDescent="0.25">
      <c r="A606">
        <v>-2.98000000000002</v>
      </c>
      <c r="B606">
        <v>0.39441399999999999</v>
      </c>
      <c r="C606">
        <v>0.67122199999999999</v>
      </c>
      <c r="E606">
        <f t="shared" si="9"/>
        <v>0.276808</v>
      </c>
    </row>
    <row r="607" spans="1:5" x14ac:dyDescent="0.25">
      <c r="A607">
        <v>-2.9700000000000202</v>
      </c>
      <c r="B607">
        <v>0.39385100000000001</v>
      </c>
      <c r="C607">
        <v>0.67351799999999995</v>
      </c>
      <c r="E607">
        <f t="shared" si="9"/>
        <v>0.27966699999999994</v>
      </c>
    </row>
    <row r="608" spans="1:5" x14ac:dyDescent="0.25">
      <c r="A608">
        <v>-2.9600000000000199</v>
      </c>
      <c r="B608">
        <v>0.39328799999999997</v>
      </c>
      <c r="C608">
        <v>0.67581400000000003</v>
      </c>
      <c r="E608">
        <f t="shared" si="9"/>
        <v>0.28252600000000005</v>
      </c>
    </row>
    <row r="609" spans="1:5" x14ac:dyDescent="0.25">
      <c r="A609">
        <v>-2.9500000000000202</v>
      </c>
      <c r="B609">
        <v>0.39272499999999999</v>
      </c>
      <c r="C609">
        <v>0.67810999999999999</v>
      </c>
      <c r="E609">
        <f t="shared" si="9"/>
        <v>0.285385</v>
      </c>
    </row>
    <row r="610" spans="1:5" x14ac:dyDescent="0.25">
      <c r="A610">
        <v>-2.9400000000000199</v>
      </c>
      <c r="B610">
        <v>0.39216200000000001</v>
      </c>
      <c r="C610">
        <v>0.68040599999999996</v>
      </c>
      <c r="E610">
        <f t="shared" si="9"/>
        <v>0.28824399999999994</v>
      </c>
    </row>
    <row r="611" spans="1:5" x14ac:dyDescent="0.25">
      <c r="A611">
        <v>-2.9300000000000201</v>
      </c>
      <c r="B611">
        <v>0.39159899999999997</v>
      </c>
      <c r="C611">
        <v>0.68270200000000003</v>
      </c>
      <c r="E611">
        <f t="shared" si="9"/>
        <v>0.29110300000000006</v>
      </c>
    </row>
    <row r="612" spans="1:5" x14ac:dyDescent="0.25">
      <c r="A612">
        <v>-2.9200000000000199</v>
      </c>
      <c r="B612">
        <v>0.39103599999999999</v>
      </c>
      <c r="C612">
        <v>0.684998</v>
      </c>
      <c r="E612">
        <f t="shared" si="9"/>
        <v>0.293962</v>
      </c>
    </row>
    <row r="613" spans="1:5" x14ac:dyDescent="0.25">
      <c r="A613">
        <v>-2.9100000000000201</v>
      </c>
      <c r="B613">
        <v>0.39047299999999996</v>
      </c>
      <c r="C613">
        <v>0.68729400000000007</v>
      </c>
      <c r="E613">
        <f t="shared" si="9"/>
        <v>0.29682100000000011</v>
      </c>
    </row>
    <row r="614" spans="1:5" x14ac:dyDescent="0.25">
      <c r="A614">
        <v>-2.9000000000000199</v>
      </c>
      <c r="B614">
        <v>0.38990999999999998</v>
      </c>
      <c r="C614">
        <v>0.68959000000000004</v>
      </c>
      <c r="E614">
        <f t="shared" si="9"/>
        <v>0.29968000000000006</v>
      </c>
    </row>
    <row r="615" spans="1:5" x14ac:dyDescent="0.25">
      <c r="A615">
        <v>-2.8900000000000201</v>
      </c>
      <c r="B615">
        <v>0.38927200000000001</v>
      </c>
      <c r="C615">
        <v>0.69204600000000005</v>
      </c>
      <c r="E615">
        <f t="shared" si="9"/>
        <v>0.30277400000000004</v>
      </c>
    </row>
    <row r="616" spans="1:5" x14ac:dyDescent="0.25">
      <c r="A616">
        <v>-2.8800000000000199</v>
      </c>
      <c r="B616">
        <v>0.38863399999999998</v>
      </c>
      <c r="C616">
        <v>0.69450200000000006</v>
      </c>
      <c r="E616">
        <f t="shared" si="9"/>
        <v>0.30586800000000008</v>
      </c>
    </row>
    <row r="617" spans="1:5" x14ac:dyDescent="0.25">
      <c r="A617">
        <v>-2.8700000000000201</v>
      </c>
      <c r="B617">
        <v>0.38799600000000001</v>
      </c>
      <c r="C617">
        <v>0.69695799999999997</v>
      </c>
      <c r="E617">
        <f t="shared" si="9"/>
        <v>0.30896199999999996</v>
      </c>
    </row>
    <row r="618" spans="1:5" x14ac:dyDescent="0.25">
      <c r="A618">
        <v>-2.8600000000000101</v>
      </c>
      <c r="B618">
        <v>0.38735799999999998</v>
      </c>
      <c r="C618">
        <v>0.69941399999999998</v>
      </c>
      <c r="E618">
        <f t="shared" si="9"/>
        <v>0.312056</v>
      </c>
    </row>
    <row r="619" spans="1:5" x14ac:dyDescent="0.25">
      <c r="A619">
        <v>-2.8500000000000099</v>
      </c>
      <c r="B619">
        <v>0.38672000000000001</v>
      </c>
      <c r="C619">
        <v>0.70186999999999999</v>
      </c>
      <c r="E619">
        <f t="shared" si="9"/>
        <v>0.31514999999999999</v>
      </c>
    </row>
    <row r="620" spans="1:5" x14ac:dyDescent="0.25">
      <c r="A620">
        <v>-2.8400000000000101</v>
      </c>
      <c r="B620">
        <v>0.38608199999999998</v>
      </c>
      <c r="C620">
        <v>0.70432600000000001</v>
      </c>
      <c r="E620">
        <f t="shared" si="9"/>
        <v>0.31824400000000003</v>
      </c>
    </row>
    <row r="621" spans="1:5" x14ac:dyDescent="0.25">
      <c r="A621">
        <v>-2.8300000000000201</v>
      </c>
      <c r="B621">
        <v>0.38544400000000001</v>
      </c>
      <c r="C621">
        <v>0.70678200000000002</v>
      </c>
      <c r="E621">
        <f t="shared" si="9"/>
        <v>0.32133800000000001</v>
      </c>
    </row>
    <row r="622" spans="1:5" x14ac:dyDescent="0.25">
      <c r="A622">
        <v>-2.8200000000000101</v>
      </c>
      <c r="B622">
        <v>0.38480599999999998</v>
      </c>
      <c r="C622">
        <v>0.70923799999999992</v>
      </c>
      <c r="E622">
        <f t="shared" si="9"/>
        <v>0.32443199999999994</v>
      </c>
    </row>
    <row r="623" spans="1:5" x14ac:dyDescent="0.25">
      <c r="A623">
        <v>-2.8100000000000098</v>
      </c>
      <c r="B623">
        <v>0.38416800000000001</v>
      </c>
      <c r="C623">
        <v>0.71169399999999994</v>
      </c>
      <c r="E623">
        <f t="shared" si="9"/>
        <v>0.32752599999999993</v>
      </c>
    </row>
    <row r="624" spans="1:5" x14ac:dyDescent="0.25">
      <c r="A624">
        <v>-2.80000000000001</v>
      </c>
      <c r="B624">
        <v>0.38352999999999998</v>
      </c>
      <c r="C624">
        <v>0.71414999999999995</v>
      </c>
      <c r="E624">
        <f t="shared" si="9"/>
        <v>0.33061999999999997</v>
      </c>
    </row>
    <row r="625" spans="1:5" x14ac:dyDescent="0.25">
      <c r="A625">
        <v>-2.7900000000000098</v>
      </c>
      <c r="B625">
        <v>0.38281699999999996</v>
      </c>
      <c r="C625">
        <v>0.71678399999999998</v>
      </c>
      <c r="E625">
        <f t="shared" si="9"/>
        <v>0.33396700000000001</v>
      </c>
    </row>
    <row r="626" spans="1:5" x14ac:dyDescent="0.25">
      <c r="A626">
        <v>-2.78000000000001</v>
      </c>
      <c r="B626">
        <v>0.382104</v>
      </c>
      <c r="C626">
        <v>0.719418</v>
      </c>
      <c r="E626">
        <f t="shared" si="9"/>
        <v>0.337314</v>
      </c>
    </row>
    <row r="627" spans="1:5" x14ac:dyDescent="0.25">
      <c r="A627">
        <v>-2.7700000000000098</v>
      </c>
      <c r="B627">
        <v>0.38139099999999998</v>
      </c>
      <c r="C627">
        <v>0.72205200000000003</v>
      </c>
      <c r="E627">
        <f t="shared" si="9"/>
        <v>0.34066100000000005</v>
      </c>
    </row>
    <row r="628" spans="1:5" x14ac:dyDescent="0.25">
      <c r="A628">
        <v>-2.76000000000001</v>
      </c>
      <c r="B628">
        <v>0.38067800000000002</v>
      </c>
      <c r="C628">
        <v>0.72468599999999994</v>
      </c>
      <c r="E628">
        <f t="shared" si="9"/>
        <v>0.34400799999999992</v>
      </c>
    </row>
    <row r="629" spans="1:5" x14ac:dyDescent="0.25">
      <c r="A629">
        <v>-2.7500000000000102</v>
      </c>
      <c r="B629">
        <v>0.379965</v>
      </c>
      <c r="C629">
        <v>0.72731999999999997</v>
      </c>
      <c r="E629">
        <f t="shared" si="9"/>
        <v>0.34735499999999997</v>
      </c>
    </row>
    <row r="630" spans="1:5" x14ac:dyDescent="0.25">
      <c r="A630">
        <v>-2.74000000000001</v>
      </c>
      <c r="B630">
        <v>0.37925199999999998</v>
      </c>
      <c r="C630">
        <v>0.72995399999999999</v>
      </c>
      <c r="E630">
        <f t="shared" si="9"/>
        <v>0.35070200000000001</v>
      </c>
    </row>
    <row r="631" spans="1:5" x14ac:dyDescent="0.25">
      <c r="A631">
        <v>-2.7300000000000102</v>
      </c>
      <c r="B631">
        <v>0.37853900000000001</v>
      </c>
      <c r="C631">
        <v>0.73258800000000002</v>
      </c>
      <c r="E631">
        <f t="shared" si="9"/>
        <v>0.354049</v>
      </c>
    </row>
    <row r="632" spans="1:5" x14ac:dyDescent="0.25">
      <c r="A632">
        <v>-2.72000000000001</v>
      </c>
      <c r="B632">
        <v>0.377826</v>
      </c>
      <c r="C632">
        <v>0.73522199999999993</v>
      </c>
      <c r="E632">
        <f t="shared" si="9"/>
        <v>0.35739599999999994</v>
      </c>
    </row>
    <row r="633" spans="1:5" x14ac:dyDescent="0.25">
      <c r="A633">
        <v>-2.7100000000000102</v>
      </c>
      <c r="B633">
        <v>0.37711300000000003</v>
      </c>
      <c r="C633">
        <v>0.73785599999999996</v>
      </c>
      <c r="E633">
        <f t="shared" si="9"/>
        <v>0.36074299999999992</v>
      </c>
    </row>
    <row r="634" spans="1:5" x14ac:dyDescent="0.25">
      <c r="A634">
        <v>-2.7000000000000099</v>
      </c>
      <c r="B634">
        <v>0.37640000000000001</v>
      </c>
      <c r="C634">
        <v>0.74048999999999998</v>
      </c>
      <c r="E634">
        <f t="shared" si="9"/>
        <v>0.36408999999999997</v>
      </c>
    </row>
    <row r="635" spans="1:5" x14ac:dyDescent="0.25">
      <c r="A635">
        <v>-2.6900000000000102</v>
      </c>
      <c r="B635">
        <v>0.375612</v>
      </c>
      <c r="C635">
        <v>0.74331900000000006</v>
      </c>
      <c r="E635">
        <f t="shared" si="9"/>
        <v>0.36770700000000006</v>
      </c>
    </row>
    <row r="636" spans="1:5" x14ac:dyDescent="0.25">
      <c r="A636">
        <v>-2.6800000000000099</v>
      </c>
      <c r="B636">
        <v>0.37482399999999999</v>
      </c>
      <c r="C636">
        <v>0.74614800000000003</v>
      </c>
      <c r="E636">
        <f t="shared" si="9"/>
        <v>0.37132400000000004</v>
      </c>
    </row>
    <row r="637" spans="1:5" x14ac:dyDescent="0.25">
      <c r="A637">
        <v>-2.6700000000000101</v>
      </c>
      <c r="B637">
        <v>0.37403600000000004</v>
      </c>
      <c r="C637">
        <v>0.748977</v>
      </c>
      <c r="E637">
        <f t="shared" si="9"/>
        <v>0.37494099999999997</v>
      </c>
    </row>
    <row r="638" spans="1:5" x14ac:dyDescent="0.25">
      <c r="A638">
        <v>-2.6600000000000099</v>
      </c>
      <c r="B638">
        <v>0.37324800000000002</v>
      </c>
      <c r="C638">
        <v>0.75180599999999997</v>
      </c>
      <c r="E638">
        <f t="shared" si="9"/>
        <v>0.37855799999999995</v>
      </c>
    </row>
    <row r="639" spans="1:5" x14ac:dyDescent="0.25">
      <c r="A639">
        <v>-2.6500000000000101</v>
      </c>
      <c r="B639">
        <v>0.37246000000000001</v>
      </c>
      <c r="C639">
        <v>0.75463500000000006</v>
      </c>
      <c r="E639">
        <f t="shared" si="9"/>
        <v>0.38217500000000004</v>
      </c>
    </row>
    <row r="640" spans="1:5" x14ac:dyDescent="0.25">
      <c r="A640">
        <v>-2.6400000000000099</v>
      </c>
      <c r="B640">
        <v>0.371672</v>
      </c>
      <c r="C640">
        <v>0.75746400000000003</v>
      </c>
      <c r="E640">
        <f t="shared" si="9"/>
        <v>0.38579200000000002</v>
      </c>
    </row>
    <row r="641" spans="1:5" x14ac:dyDescent="0.25">
      <c r="A641">
        <v>-2.6300000000000101</v>
      </c>
      <c r="B641">
        <v>0.37088399999999999</v>
      </c>
      <c r="C641">
        <v>0.760293</v>
      </c>
      <c r="E641">
        <f t="shared" si="9"/>
        <v>0.38940900000000001</v>
      </c>
    </row>
    <row r="642" spans="1:5" x14ac:dyDescent="0.25">
      <c r="A642">
        <v>-2.6200000000000099</v>
      </c>
      <c r="B642">
        <v>0.37009600000000004</v>
      </c>
      <c r="C642">
        <v>0.76312199999999997</v>
      </c>
      <c r="E642">
        <f t="shared" si="9"/>
        <v>0.39302599999999993</v>
      </c>
    </row>
    <row r="643" spans="1:5" x14ac:dyDescent="0.25">
      <c r="A643">
        <v>-2.6100000000000101</v>
      </c>
      <c r="B643">
        <v>0.36930800000000003</v>
      </c>
      <c r="C643">
        <v>0.76595100000000005</v>
      </c>
      <c r="E643">
        <f t="shared" si="9"/>
        <v>0.39664300000000002</v>
      </c>
    </row>
    <row r="644" spans="1:5" x14ac:dyDescent="0.25">
      <c r="A644">
        <v>-2.6000000000000099</v>
      </c>
      <c r="B644">
        <v>0.36852000000000001</v>
      </c>
      <c r="C644">
        <v>0.76878000000000002</v>
      </c>
      <c r="E644">
        <f t="shared" ref="E644:E707" si="10">C644-B644</f>
        <v>0.40026</v>
      </c>
    </row>
    <row r="645" spans="1:5" x14ac:dyDescent="0.25">
      <c r="A645">
        <v>-2.5900000000000101</v>
      </c>
      <c r="B645">
        <v>0.36766000000000004</v>
      </c>
      <c r="C645">
        <v>0.77182299999999993</v>
      </c>
      <c r="E645">
        <f t="shared" si="10"/>
        <v>0.40416299999999988</v>
      </c>
    </row>
    <row r="646" spans="1:5" x14ac:dyDescent="0.25">
      <c r="A646">
        <v>-2.5800000000000098</v>
      </c>
      <c r="B646">
        <v>0.36680000000000001</v>
      </c>
      <c r="C646">
        <v>0.77486599999999994</v>
      </c>
      <c r="E646">
        <f t="shared" si="10"/>
        <v>0.40806599999999993</v>
      </c>
    </row>
    <row r="647" spans="1:5" x14ac:dyDescent="0.25">
      <c r="A647">
        <v>-2.5700000000000101</v>
      </c>
      <c r="B647">
        <v>0.36594000000000004</v>
      </c>
      <c r="C647">
        <v>0.77790899999999996</v>
      </c>
      <c r="E647">
        <f t="shared" si="10"/>
        <v>0.41196899999999992</v>
      </c>
    </row>
    <row r="648" spans="1:5" x14ac:dyDescent="0.25">
      <c r="A648">
        <v>-2.5600000000000098</v>
      </c>
      <c r="B648">
        <v>0.36508000000000002</v>
      </c>
      <c r="C648">
        <v>0.78095199999999998</v>
      </c>
      <c r="E648">
        <f t="shared" si="10"/>
        <v>0.41587199999999996</v>
      </c>
    </row>
    <row r="649" spans="1:5" x14ac:dyDescent="0.25">
      <c r="A649">
        <v>-2.55000000000001</v>
      </c>
      <c r="B649">
        <v>0.36422000000000004</v>
      </c>
      <c r="C649">
        <v>0.783995</v>
      </c>
      <c r="E649">
        <f t="shared" si="10"/>
        <v>0.41977499999999995</v>
      </c>
    </row>
    <row r="650" spans="1:5" x14ac:dyDescent="0.25">
      <c r="A650">
        <v>-2.5400000000000098</v>
      </c>
      <c r="B650">
        <v>0.36336000000000002</v>
      </c>
      <c r="C650">
        <v>0.78703800000000002</v>
      </c>
      <c r="E650">
        <f t="shared" si="10"/>
        <v>0.423678</v>
      </c>
    </row>
    <row r="651" spans="1:5" x14ac:dyDescent="0.25">
      <c r="A651">
        <v>-2.53000000000001</v>
      </c>
      <c r="B651">
        <v>0.36250000000000004</v>
      </c>
      <c r="C651">
        <v>0.79008099999999992</v>
      </c>
      <c r="E651">
        <f t="shared" si="10"/>
        <v>0.42758099999999988</v>
      </c>
    </row>
    <row r="652" spans="1:5" x14ac:dyDescent="0.25">
      <c r="A652">
        <v>-2.5200000000000098</v>
      </c>
      <c r="B652">
        <v>0.36164000000000002</v>
      </c>
      <c r="C652">
        <v>0.79312399999999994</v>
      </c>
      <c r="E652">
        <f t="shared" si="10"/>
        <v>0.43148399999999992</v>
      </c>
    </row>
    <row r="653" spans="1:5" x14ac:dyDescent="0.25">
      <c r="A653">
        <v>-2.51000000000001</v>
      </c>
      <c r="B653">
        <v>0.36078000000000005</v>
      </c>
      <c r="C653">
        <v>0.79616699999999996</v>
      </c>
      <c r="E653">
        <f t="shared" si="10"/>
        <v>0.43538699999999991</v>
      </c>
    </row>
    <row r="654" spans="1:5" x14ac:dyDescent="0.25">
      <c r="A654">
        <v>-2.5000000000000102</v>
      </c>
      <c r="B654">
        <v>0.35992000000000002</v>
      </c>
      <c r="C654">
        <v>0.79920999999999998</v>
      </c>
      <c r="E654">
        <f t="shared" si="10"/>
        <v>0.43928999999999996</v>
      </c>
    </row>
    <row r="655" spans="1:5" x14ac:dyDescent="0.25">
      <c r="A655">
        <v>-2.49000000000001</v>
      </c>
      <c r="B655">
        <v>0.35899000000000003</v>
      </c>
      <c r="C655">
        <v>0.80248499999999989</v>
      </c>
      <c r="E655">
        <f t="shared" si="10"/>
        <v>0.44349499999999986</v>
      </c>
    </row>
    <row r="656" spans="1:5" x14ac:dyDescent="0.25">
      <c r="A656">
        <v>-2.4800000000000102</v>
      </c>
      <c r="B656">
        <v>0.35805999999999999</v>
      </c>
      <c r="C656">
        <v>0.80575999999999992</v>
      </c>
      <c r="E656">
        <f t="shared" si="10"/>
        <v>0.44769999999999993</v>
      </c>
    </row>
    <row r="657" spans="1:5" x14ac:dyDescent="0.25">
      <c r="A657">
        <v>-2.47000000000001</v>
      </c>
      <c r="B657">
        <v>0.35713</v>
      </c>
      <c r="C657">
        <v>0.80903499999999995</v>
      </c>
      <c r="E657">
        <f t="shared" si="10"/>
        <v>0.45190499999999995</v>
      </c>
    </row>
    <row r="658" spans="1:5" x14ac:dyDescent="0.25">
      <c r="A658">
        <v>-2.4600000000000102</v>
      </c>
      <c r="B658">
        <v>0.35620000000000002</v>
      </c>
      <c r="C658">
        <v>0.81230999999999998</v>
      </c>
      <c r="E658">
        <f t="shared" si="10"/>
        <v>0.45610999999999996</v>
      </c>
    </row>
    <row r="659" spans="1:5" x14ac:dyDescent="0.25">
      <c r="A659">
        <v>-2.4500000000000099</v>
      </c>
      <c r="B659">
        <v>0.35526999999999997</v>
      </c>
      <c r="C659">
        <v>0.815585</v>
      </c>
      <c r="E659">
        <f t="shared" si="10"/>
        <v>0.46031500000000003</v>
      </c>
    </row>
    <row r="660" spans="1:5" x14ac:dyDescent="0.25">
      <c r="A660">
        <v>-2.4400000000000102</v>
      </c>
      <c r="B660">
        <v>0.35433999999999999</v>
      </c>
      <c r="C660">
        <v>0.81886000000000003</v>
      </c>
      <c r="E660">
        <f t="shared" si="10"/>
        <v>0.46452000000000004</v>
      </c>
    </row>
    <row r="661" spans="1:5" x14ac:dyDescent="0.25">
      <c r="A661">
        <v>-2.4300000000000099</v>
      </c>
      <c r="B661">
        <v>0.35341</v>
      </c>
      <c r="C661">
        <v>0.82213499999999995</v>
      </c>
      <c r="E661">
        <f t="shared" si="10"/>
        <v>0.46872499999999995</v>
      </c>
    </row>
    <row r="662" spans="1:5" x14ac:dyDescent="0.25">
      <c r="A662">
        <v>-2.42</v>
      </c>
      <c r="B662">
        <v>0.35248000000000002</v>
      </c>
      <c r="C662">
        <v>0.82540999999999998</v>
      </c>
      <c r="E662">
        <f t="shared" si="10"/>
        <v>0.47292999999999996</v>
      </c>
    </row>
    <row r="663" spans="1:5" x14ac:dyDescent="0.25">
      <c r="A663">
        <v>-2.4100000000000099</v>
      </c>
      <c r="B663">
        <v>0.35154999999999997</v>
      </c>
      <c r="C663">
        <v>0.828685</v>
      </c>
      <c r="E663">
        <f t="shared" si="10"/>
        <v>0.47713500000000003</v>
      </c>
    </row>
    <row r="664" spans="1:5" x14ac:dyDescent="0.25">
      <c r="A664">
        <v>-2.4</v>
      </c>
      <c r="B664">
        <v>0.35061999999999999</v>
      </c>
      <c r="C664">
        <v>0.83196000000000003</v>
      </c>
      <c r="E664">
        <f t="shared" si="10"/>
        <v>0.48134000000000005</v>
      </c>
    </row>
    <row r="665" spans="1:5" x14ac:dyDescent="0.25">
      <c r="A665">
        <v>-2.3900000000000099</v>
      </c>
      <c r="B665">
        <v>0.34962100000000002</v>
      </c>
      <c r="C665">
        <v>0.83548700000000009</v>
      </c>
      <c r="E665">
        <f t="shared" si="10"/>
        <v>0.48586600000000008</v>
      </c>
    </row>
    <row r="666" spans="1:5" x14ac:dyDescent="0.25">
      <c r="A666">
        <v>-2.38</v>
      </c>
      <c r="B666">
        <v>0.34862199999999999</v>
      </c>
      <c r="C666">
        <v>0.83901400000000004</v>
      </c>
      <c r="E666">
        <f t="shared" si="10"/>
        <v>0.49039200000000005</v>
      </c>
    </row>
    <row r="667" spans="1:5" x14ac:dyDescent="0.25">
      <c r="A667">
        <v>-2.37</v>
      </c>
      <c r="B667">
        <v>0.34762300000000002</v>
      </c>
      <c r="C667">
        <v>0.84254099999999998</v>
      </c>
      <c r="E667">
        <f t="shared" si="10"/>
        <v>0.49491799999999997</v>
      </c>
    </row>
    <row r="668" spans="1:5" x14ac:dyDescent="0.25">
      <c r="A668">
        <v>-2.36</v>
      </c>
      <c r="B668">
        <v>0.34662399999999999</v>
      </c>
      <c r="C668">
        <v>0.84606800000000004</v>
      </c>
      <c r="E668">
        <f t="shared" si="10"/>
        <v>0.49944400000000005</v>
      </c>
    </row>
    <row r="669" spans="1:5" x14ac:dyDescent="0.25">
      <c r="A669">
        <v>-2.35</v>
      </c>
      <c r="B669">
        <v>0.34562500000000002</v>
      </c>
      <c r="C669">
        <v>0.84959499999999999</v>
      </c>
      <c r="E669">
        <f t="shared" si="10"/>
        <v>0.50397000000000003</v>
      </c>
    </row>
    <row r="670" spans="1:5" x14ac:dyDescent="0.25">
      <c r="A670">
        <v>-2.34</v>
      </c>
      <c r="B670">
        <v>0.34462599999999999</v>
      </c>
      <c r="C670">
        <v>0.85312199999999994</v>
      </c>
      <c r="E670">
        <f t="shared" si="10"/>
        <v>0.50849599999999995</v>
      </c>
    </row>
    <row r="671" spans="1:5" x14ac:dyDescent="0.25">
      <c r="A671">
        <v>-2.33</v>
      </c>
      <c r="B671">
        <v>0.34362700000000002</v>
      </c>
      <c r="C671">
        <v>0.85664899999999999</v>
      </c>
      <c r="E671">
        <f t="shared" si="10"/>
        <v>0.51302199999999998</v>
      </c>
    </row>
    <row r="672" spans="1:5" x14ac:dyDescent="0.25">
      <c r="A672">
        <v>-2.3199999999999998</v>
      </c>
      <c r="B672">
        <v>0.34262799999999999</v>
      </c>
      <c r="C672">
        <v>0.86017599999999994</v>
      </c>
      <c r="E672">
        <f t="shared" si="10"/>
        <v>0.5175479999999999</v>
      </c>
    </row>
    <row r="673" spans="1:5" x14ac:dyDescent="0.25">
      <c r="A673">
        <v>-2.31</v>
      </c>
      <c r="B673">
        <v>0.34162900000000002</v>
      </c>
      <c r="C673">
        <v>0.863703</v>
      </c>
      <c r="E673">
        <f t="shared" si="10"/>
        <v>0.52207399999999993</v>
      </c>
    </row>
    <row r="674" spans="1:5" x14ac:dyDescent="0.25">
      <c r="A674">
        <v>-2.2999999999999998</v>
      </c>
      <c r="B674">
        <v>0.34062999999999999</v>
      </c>
      <c r="C674">
        <v>0.86722999999999995</v>
      </c>
      <c r="E674">
        <f t="shared" si="10"/>
        <v>0.52659999999999996</v>
      </c>
    </row>
    <row r="675" spans="1:5" x14ac:dyDescent="0.25">
      <c r="A675">
        <v>-2.29</v>
      </c>
      <c r="B675">
        <v>0.33956599999999998</v>
      </c>
      <c r="C675">
        <v>0.87102799999999991</v>
      </c>
      <c r="E675">
        <f t="shared" si="10"/>
        <v>0.53146199999999988</v>
      </c>
    </row>
    <row r="676" spans="1:5" x14ac:dyDescent="0.25">
      <c r="A676">
        <v>-2.2799999999999998</v>
      </c>
      <c r="B676">
        <v>0.33850199999999997</v>
      </c>
      <c r="C676">
        <v>0.87482599999999999</v>
      </c>
      <c r="E676">
        <f t="shared" si="10"/>
        <v>0.53632400000000002</v>
      </c>
    </row>
    <row r="677" spans="1:5" x14ac:dyDescent="0.25">
      <c r="A677">
        <v>-2.27</v>
      </c>
      <c r="B677">
        <v>0.33743800000000002</v>
      </c>
      <c r="C677">
        <v>0.87862399999999996</v>
      </c>
      <c r="E677">
        <f t="shared" si="10"/>
        <v>0.54118599999999994</v>
      </c>
    </row>
    <row r="678" spans="1:5" x14ac:dyDescent="0.25">
      <c r="A678">
        <v>-2.2599999999999998</v>
      </c>
      <c r="B678">
        <v>0.33637400000000001</v>
      </c>
      <c r="C678">
        <v>0.88242199999999993</v>
      </c>
      <c r="E678">
        <f t="shared" si="10"/>
        <v>0.54604799999999987</v>
      </c>
    </row>
    <row r="679" spans="1:5" x14ac:dyDescent="0.25">
      <c r="A679">
        <v>-2.25</v>
      </c>
      <c r="B679">
        <v>0.33531</v>
      </c>
      <c r="C679">
        <v>0.88622000000000001</v>
      </c>
      <c r="E679">
        <f t="shared" si="10"/>
        <v>0.55091000000000001</v>
      </c>
    </row>
    <row r="680" spans="1:5" x14ac:dyDescent="0.25">
      <c r="A680">
        <v>-2.2400000000000002</v>
      </c>
      <c r="B680">
        <v>0.33424600000000004</v>
      </c>
      <c r="C680">
        <v>0.89001799999999998</v>
      </c>
      <c r="E680">
        <f t="shared" si="10"/>
        <v>0.55577199999999993</v>
      </c>
    </row>
    <row r="681" spans="1:5" x14ac:dyDescent="0.25">
      <c r="A681">
        <v>-2.23</v>
      </c>
      <c r="B681">
        <v>0.33318200000000003</v>
      </c>
      <c r="C681">
        <v>0.89381599999999994</v>
      </c>
      <c r="E681">
        <f t="shared" si="10"/>
        <v>0.56063399999999985</v>
      </c>
    </row>
    <row r="682" spans="1:5" x14ac:dyDescent="0.25">
      <c r="A682">
        <v>-2.2200000000000002</v>
      </c>
      <c r="B682">
        <v>0.33211800000000002</v>
      </c>
      <c r="C682">
        <v>0.89761399999999991</v>
      </c>
      <c r="E682">
        <f t="shared" si="10"/>
        <v>0.56549599999999989</v>
      </c>
    </row>
    <row r="683" spans="1:5" x14ac:dyDescent="0.25">
      <c r="A683">
        <v>-2.21</v>
      </c>
      <c r="B683">
        <v>0.33105400000000007</v>
      </c>
      <c r="C683">
        <v>0.90141199999999999</v>
      </c>
      <c r="E683">
        <f t="shared" si="10"/>
        <v>0.57035799999999992</v>
      </c>
    </row>
    <row r="684" spans="1:5" x14ac:dyDescent="0.25">
      <c r="A684">
        <v>-2.2000000000000002</v>
      </c>
      <c r="B684">
        <v>0.32999000000000006</v>
      </c>
      <c r="C684">
        <v>0.90520999999999996</v>
      </c>
      <c r="E684">
        <f t="shared" si="10"/>
        <v>0.57521999999999984</v>
      </c>
    </row>
    <row r="685" spans="1:5" x14ac:dyDescent="0.25">
      <c r="A685">
        <v>-2.19</v>
      </c>
      <c r="B685">
        <v>0.32886300000000002</v>
      </c>
      <c r="C685">
        <v>0.90929599999999999</v>
      </c>
      <c r="E685">
        <f t="shared" si="10"/>
        <v>0.58043299999999998</v>
      </c>
    </row>
    <row r="686" spans="1:5" x14ac:dyDescent="0.25">
      <c r="A686">
        <v>-2.1800000000000002</v>
      </c>
      <c r="B686">
        <v>0.32773600000000003</v>
      </c>
      <c r="C686">
        <v>0.91338199999999992</v>
      </c>
      <c r="E686">
        <f t="shared" si="10"/>
        <v>0.58564599999999989</v>
      </c>
    </row>
    <row r="687" spans="1:5" x14ac:dyDescent="0.25">
      <c r="A687">
        <v>-2.17</v>
      </c>
      <c r="B687">
        <v>0.32660900000000004</v>
      </c>
      <c r="C687">
        <v>0.91746799999999995</v>
      </c>
      <c r="E687">
        <f t="shared" si="10"/>
        <v>0.59085899999999991</v>
      </c>
    </row>
    <row r="688" spans="1:5" x14ac:dyDescent="0.25">
      <c r="A688">
        <v>-2.16</v>
      </c>
      <c r="B688">
        <v>0.32548199999999999</v>
      </c>
      <c r="C688">
        <v>0.92155399999999998</v>
      </c>
      <c r="E688">
        <f t="shared" si="10"/>
        <v>0.59607199999999994</v>
      </c>
    </row>
    <row r="689" spans="1:5" x14ac:dyDescent="0.25">
      <c r="A689">
        <v>-2.15</v>
      </c>
      <c r="B689">
        <v>0.324355</v>
      </c>
      <c r="C689">
        <v>0.92564000000000002</v>
      </c>
      <c r="E689">
        <f t="shared" si="10"/>
        <v>0.60128500000000007</v>
      </c>
    </row>
    <row r="690" spans="1:5" x14ac:dyDescent="0.25">
      <c r="A690">
        <v>-2.14</v>
      </c>
      <c r="B690">
        <v>0.32322799999999996</v>
      </c>
      <c r="C690">
        <v>0.92972599999999994</v>
      </c>
      <c r="E690">
        <f t="shared" si="10"/>
        <v>0.60649799999999998</v>
      </c>
    </row>
    <row r="691" spans="1:5" x14ac:dyDescent="0.25">
      <c r="A691">
        <v>-2.13</v>
      </c>
      <c r="B691">
        <v>0.32210099999999997</v>
      </c>
      <c r="C691">
        <v>0.93381199999999998</v>
      </c>
      <c r="E691">
        <f t="shared" si="10"/>
        <v>0.611711</v>
      </c>
    </row>
    <row r="692" spans="1:5" x14ac:dyDescent="0.25">
      <c r="A692">
        <v>-2.12</v>
      </c>
      <c r="B692">
        <v>0.32097399999999998</v>
      </c>
      <c r="C692">
        <v>0.93789800000000001</v>
      </c>
      <c r="E692">
        <f t="shared" si="10"/>
        <v>0.61692400000000003</v>
      </c>
    </row>
    <row r="693" spans="1:5" x14ac:dyDescent="0.25">
      <c r="A693">
        <v>-2.11</v>
      </c>
      <c r="B693">
        <v>0.31984699999999994</v>
      </c>
      <c r="C693">
        <v>0.94198399999999993</v>
      </c>
      <c r="E693">
        <f t="shared" si="10"/>
        <v>0.62213699999999994</v>
      </c>
    </row>
    <row r="694" spans="1:5" x14ac:dyDescent="0.25">
      <c r="A694">
        <v>-2.1</v>
      </c>
      <c r="B694">
        <v>0.31871999999999995</v>
      </c>
      <c r="C694">
        <v>0.94606999999999997</v>
      </c>
      <c r="E694">
        <f t="shared" si="10"/>
        <v>0.62735000000000007</v>
      </c>
    </row>
    <row r="695" spans="1:5" x14ac:dyDescent="0.25">
      <c r="A695">
        <v>-2.09</v>
      </c>
      <c r="B695">
        <v>0.31753299999999995</v>
      </c>
      <c r="C695">
        <v>0.95045800000000003</v>
      </c>
      <c r="E695">
        <f t="shared" si="10"/>
        <v>0.63292500000000007</v>
      </c>
    </row>
    <row r="696" spans="1:5" x14ac:dyDescent="0.25">
      <c r="A696">
        <v>-2.08</v>
      </c>
      <c r="B696">
        <v>0.31634599999999996</v>
      </c>
      <c r="C696">
        <v>0.95484599999999997</v>
      </c>
      <c r="E696">
        <f t="shared" si="10"/>
        <v>0.63850000000000007</v>
      </c>
    </row>
    <row r="697" spans="1:5" x14ac:dyDescent="0.25">
      <c r="A697">
        <v>-2.0699999999999998</v>
      </c>
      <c r="B697">
        <v>0.31515899999999997</v>
      </c>
      <c r="C697">
        <v>0.95923400000000003</v>
      </c>
      <c r="E697">
        <f t="shared" si="10"/>
        <v>0.64407500000000006</v>
      </c>
    </row>
    <row r="698" spans="1:5" x14ac:dyDescent="0.25">
      <c r="A698">
        <v>-2.06</v>
      </c>
      <c r="B698">
        <v>0.31397199999999997</v>
      </c>
      <c r="C698">
        <v>0.96362199999999998</v>
      </c>
      <c r="E698">
        <f t="shared" si="10"/>
        <v>0.64965000000000006</v>
      </c>
    </row>
    <row r="699" spans="1:5" x14ac:dyDescent="0.25">
      <c r="A699">
        <v>-2.0499999999999998</v>
      </c>
      <c r="B699">
        <v>0.31278499999999998</v>
      </c>
      <c r="C699">
        <v>0.96801000000000004</v>
      </c>
      <c r="E699">
        <f t="shared" si="10"/>
        <v>0.65522500000000006</v>
      </c>
    </row>
    <row r="700" spans="1:5" x14ac:dyDescent="0.25">
      <c r="A700">
        <v>-2.04</v>
      </c>
      <c r="B700">
        <v>0.31159799999999993</v>
      </c>
      <c r="C700">
        <v>0.97239799999999998</v>
      </c>
      <c r="E700">
        <f t="shared" si="10"/>
        <v>0.66080000000000005</v>
      </c>
    </row>
    <row r="701" spans="1:5" x14ac:dyDescent="0.25">
      <c r="A701">
        <v>-2.0299999999999998</v>
      </c>
      <c r="B701">
        <v>0.31041099999999994</v>
      </c>
      <c r="C701">
        <v>0.97678600000000004</v>
      </c>
      <c r="E701">
        <f t="shared" si="10"/>
        <v>0.66637500000000016</v>
      </c>
    </row>
    <row r="702" spans="1:5" x14ac:dyDescent="0.25">
      <c r="A702">
        <v>-2.02</v>
      </c>
      <c r="B702">
        <v>0.30922399999999994</v>
      </c>
      <c r="C702">
        <v>0.98117399999999999</v>
      </c>
      <c r="E702">
        <f t="shared" si="10"/>
        <v>0.67195000000000005</v>
      </c>
    </row>
    <row r="703" spans="1:5" x14ac:dyDescent="0.25">
      <c r="A703">
        <v>-2.0099999999999998</v>
      </c>
      <c r="B703">
        <v>0.30803699999999995</v>
      </c>
      <c r="C703">
        <v>0.98556200000000005</v>
      </c>
      <c r="E703">
        <f t="shared" si="10"/>
        <v>0.67752500000000015</v>
      </c>
    </row>
    <row r="704" spans="1:5" x14ac:dyDescent="0.25">
      <c r="A704">
        <v>-2</v>
      </c>
      <c r="B704">
        <v>0.30684999999999996</v>
      </c>
      <c r="C704">
        <v>0.98995</v>
      </c>
      <c r="E704">
        <f t="shared" si="10"/>
        <v>0.68310000000000004</v>
      </c>
    </row>
    <row r="705" spans="1:5" x14ac:dyDescent="0.25">
      <c r="A705">
        <v>-1.99</v>
      </c>
      <c r="B705">
        <v>0.30560799999999999</v>
      </c>
      <c r="C705">
        <v>0.99465000000000003</v>
      </c>
      <c r="E705">
        <f t="shared" si="10"/>
        <v>0.68904200000000004</v>
      </c>
    </row>
    <row r="706" spans="1:5" x14ac:dyDescent="0.25">
      <c r="A706">
        <v>-1.98</v>
      </c>
      <c r="B706">
        <v>0.30436600000000003</v>
      </c>
      <c r="C706">
        <v>0.99935000000000007</v>
      </c>
      <c r="E706">
        <f t="shared" si="10"/>
        <v>0.69498400000000005</v>
      </c>
    </row>
    <row r="707" spans="1:5" x14ac:dyDescent="0.25">
      <c r="A707">
        <v>-1.97</v>
      </c>
      <c r="B707">
        <v>0.303124</v>
      </c>
      <c r="C707">
        <v>1.0040500000000001</v>
      </c>
      <c r="E707">
        <f t="shared" si="10"/>
        <v>0.70092600000000016</v>
      </c>
    </row>
    <row r="708" spans="1:5" x14ac:dyDescent="0.25">
      <c r="A708">
        <v>-1.96</v>
      </c>
      <c r="B708">
        <v>0.30188200000000004</v>
      </c>
      <c r="C708">
        <v>1.00875</v>
      </c>
      <c r="E708">
        <f t="shared" ref="E708:E771" si="11">C708-B708</f>
        <v>0.70686800000000005</v>
      </c>
    </row>
    <row r="709" spans="1:5" x14ac:dyDescent="0.25">
      <c r="A709">
        <v>-1.95</v>
      </c>
      <c r="B709">
        <v>0.30064000000000002</v>
      </c>
      <c r="C709">
        <v>1.01345</v>
      </c>
      <c r="E709">
        <f t="shared" si="11"/>
        <v>0.71280999999999994</v>
      </c>
    </row>
    <row r="710" spans="1:5" x14ac:dyDescent="0.25">
      <c r="A710">
        <v>-1.94</v>
      </c>
      <c r="B710">
        <v>0.29939800000000005</v>
      </c>
      <c r="C710">
        <v>1.0181500000000001</v>
      </c>
      <c r="E710">
        <f t="shared" si="11"/>
        <v>0.71875200000000006</v>
      </c>
    </row>
    <row r="711" spans="1:5" x14ac:dyDescent="0.25">
      <c r="A711">
        <v>-1.93</v>
      </c>
      <c r="B711">
        <v>0.29815600000000003</v>
      </c>
      <c r="C711">
        <v>1.02285</v>
      </c>
      <c r="E711">
        <f t="shared" si="11"/>
        <v>0.72469399999999995</v>
      </c>
    </row>
    <row r="712" spans="1:5" x14ac:dyDescent="0.25">
      <c r="A712">
        <v>-1.92</v>
      </c>
      <c r="B712">
        <v>0.29691400000000007</v>
      </c>
      <c r="C712">
        <v>1.02755</v>
      </c>
      <c r="E712">
        <f t="shared" si="11"/>
        <v>0.73063599999999984</v>
      </c>
    </row>
    <row r="713" spans="1:5" x14ac:dyDescent="0.25">
      <c r="A713">
        <v>-1.91</v>
      </c>
      <c r="B713">
        <v>0.29567200000000005</v>
      </c>
      <c r="C713">
        <v>1.0322500000000001</v>
      </c>
      <c r="E713">
        <f t="shared" si="11"/>
        <v>0.73657800000000007</v>
      </c>
    </row>
    <row r="714" spans="1:5" x14ac:dyDescent="0.25">
      <c r="A714">
        <v>-1.9</v>
      </c>
      <c r="B714">
        <v>0.29443000000000008</v>
      </c>
      <c r="C714">
        <v>1.03695</v>
      </c>
      <c r="E714">
        <f t="shared" si="11"/>
        <v>0.74251999999999996</v>
      </c>
    </row>
    <row r="715" spans="1:5" x14ac:dyDescent="0.25">
      <c r="A715">
        <v>-1.89</v>
      </c>
      <c r="B715">
        <v>0.29313700000000004</v>
      </c>
      <c r="C715">
        <v>1.0419659999999999</v>
      </c>
      <c r="E715">
        <f t="shared" si="11"/>
        <v>0.74882899999999997</v>
      </c>
    </row>
    <row r="716" spans="1:5" x14ac:dyDescent="0.25">
      <c r="A716">
        <v>-1.88</v>
      </c>
      <c r="B716">
        <v>0.29184400000000005</v>
      </c>
      <c r="C716">
        <v>1.0469820000000001</v>
      </c>
      <c r="E716">
        <f t="shared" si="11"/>
        <v>0.75513800000000009</v>
      </c>
    </row>
    <row r="717" spans="1:5" x14ac:dyDescent="0.25">
      <c r="A717">
        <v>-1.87</v>
      </c>
      <c r="B717">
        <v>0.29055100000000006</v>
      </c>
      <c r="C717">
        <v>1.051998</v>
      </c>
      <c r="E717">
        <f t="shared" si="11"/>
        <v>0.76144699999999998</v>
      </c>
    </row>
    <row r="718" spans="1:5" x14ac:dyDescent="0.25">
      <c r="A718">
        <v>-1.86</v>
      </c>
      <c r="B718">
        <v>0.28925800000000002</v>
      </c>
      <c r="C718">
        <v>1.0570140000000001</v>
      </c>
      <c r="E718">
        <f t="shared" si="11"/>
        <v>0.76775600000000011</v>
      </c>
    </row>
    <row r="719" spans="1:5" x14ac:dyDescent="0.25">
      <c r="A719">
        <v>-1.85</v>
      </c>
      <c r="B719">
        <v>0.28796500000000003</v>
      </c>
      <c r="C719">
        <v>1.06203</v>
      </c>
      <c r="E719">
        <f t="shared" si="11"/>
        <v>0.774065</v>
      </c>
    </row>
    <row r="720" spans="1:5" x14ac:dyDescent="0.25">
      <c r="A720">
        <v>-1.84</v>
      </c>
      <c r="B720">
        <v>0.28667200000000004</v>
      </c>
      <c r="C720">
        <v>1.0670459999999999</v>
      </c>
      <c r="E720">
        <f t="shared" si="11"/>
        <v>0.7803739999999999</v>
      </c>
    </row>
    <row r="721" spans="1:5" x14ac:dyDescent="0.25">
      <c r="A721">
        <v>-1.83</v>
      </c>
      <c r="B721">
        <v>0.28537899999999999</v>
      </c>
      <c r="C721">
        <v>1.0720620000000001</v>
      </c>
      <c r="E721">
        <f t="shared" si="11"/>
        <v>0.78668300000000002</v>
      </c>
    </row>
    <row r="722" spans="1:5" x14ac:dyDescent="0.25">
      <c r="A722">
        <v>-1.82</v>
      </c>
      <c r="B722">
        <v>0.28408600000000001</v>
      </c>
      <c r="C722">
        <v>1.077078</v>
      </c>
      <c r="E722">
        <f t="shared" si="11"/>
        <v>0.79299199999999992</v>
      </c>
    </row>
    <row r="723" spans="1:5" x14ac:dyDescent="0.25">
      <c r="A723">
        <v>-1.81</v>
      </c>
      <c r="B723">
        <v>0.28279299999999996</v>
      </c>
      <c r="C723">
        <v>1.0820940000000001</v>
      </c>
      <c r="E723">
        <f t="shared" si="11"/>
        <v>0.79930100000000015</v>
      </c>
    </row>
    <row r="724" spans="1:5" x14ac:dyDescent="0.25">
      <c r="A724">
        <v>-1.8</v>
      </c>
      <c r="B724">
        <v>0.28149999999999997</v>
      </c>
      <c r="C724">
        <v>1.08711</v>
      </c>
      <c r="E724">
        <f t="shared" si="11"/>
        <v>0.80561000000000005</v>
      </c>
    </row>
    <row r="725" spans="1:5" x14ac:dyDescent="0.25">
      <c r="A725">
        <v>-1.79</v>
      </c>
      <c r="B725">
        <v>0.28015799999999996</v>
      </c>
      <c r="C725">
        <v>1.092441</v>
      </c>
      <c r="E725">
        <f t="shared" si="11"/>
        <v>0.81228300000000009</v>
      </c>
    </row>
    <row r="726" spans="1:5" x14ac:dyDescent="0.25">
      <c r="A726">
        <v>-1.78</v>
      </c>
      <c r="B726">
        <v>0.27881600000000001</v>
      </c>
      <c r="C726">
        <v>1.097772</v>
      </c>
      <c r="E726">
        <f t="shared" si="11"/>
        <v>0.81895600000000002</v>
      </c>
    </row>
    <row r="727" spans="1:5" x14ac:dyDescent="0.25">
      <c r="A727">
        <v>-1.77</v>
      </c>
      <c r="B727">
        <v>0.277474</v>
      </c>
      <c r="C727">
        <v>1.1031029999999999</v>
      </c>
      <c r="E727">
        <f t="shared" si="11"/>
        <v>0.82562899999999995</v>
      </c>
    </row>
    <row r="728" spans="1:5" x14ac:dyDescent="0.25">
      <c r="A728">
        <v>-1.76</v>
      </c>
      <c r="B728">
        <v>0.27613199999999999</v>
      </c>
      <c r="C728">
        <v>1.1084339999999999</v>
      </c>
      <c r="E728">
        <f t="shared" si="11"/>
        <v>0.83230199999999988</v>
      </c>
    </row>
    <row r="729" spans="1:5" x14ac:dyDescent="0.25">
      <c r="A729">
        <v>-1.75</v>
      </c>
      <c r="B729">
        <v>0.27478999999999998</v>
      </c>
      <c r="C729">
        <v>1.1137649999999999</v>
      </c>
      <c r="E729">
        <f t="shared" si="11"/>
        <v>0.83897499999999992</v>
      </c>
    </row>
    <row r="730" spans="1:5" x14ac:dyDescent="0.25">
      <c r="A730">
        <v>-1.74</v>
      </c>
      <c r="B730">
        <v>0.27344799999999997</v>
      </c>
      <c r="C730">
        <v>1.1190960000000001</v>
      </c>
      <c r="E730">
        <f t="shared" si="11"/>
        <v>0.84564800000000018</v>
      </c>
    </row>
    <row r="731" spans="1:5" x14ac:dyDescent="0.25">
      <c r="A731">
        <v>-1.73</v>
      </c>
      <c r="B731">
        <v>0.27210599999999996</v>
      </c>
      <c r="C731">
        <v>1.1244270000000001</v>
      </c>
      <c r="E731">
        <f t="shared" si="11"/>
        <v>0.85232100000000011</v>
      </c>
    </row>
    <row r="732" spans="1:5" x14ac:dyDescent="0.25">
      <c r="A732">
        <v>-1.72</v>
      </c>
      <c r="B732">
        <v>0.270764</v>
      </c>
      <c r="C732">
        <v>1.129758</v>
      </c>
      <c r="E732">
        <f t="shared" si="11"/>
        <v>0.85899400000000004</v>
      </c>
    </row>
    <row r="733" spans="1:5" x14ac:dyDescent="0.25">
      <c r="A733">
        <v>-1.71</v>
      </c>
      <c r="B733">
        <v>0.26942199999999999</v>
      </c>
      <c r="C733">
        <v>1.135089</v>
      </c>
      <c r="E733">
        <f t="shared" si="11"/>
        <v>0.86566699999999996</v>
      </c>
    </row>
    <row r="734" spans="1:5" x14ac:dyDescent="0.25">
      <c r="A734">
        <v>-1.7</v>
      </c>
      <c r="B734">
        <v>0.26807999999999998</v>
      </c>
      <c r="C734">
        <v>1.14042</v>
      </c>
      <c r="E734">
        <f t="shared" si="11"/>
        <v>0.87234</v>
      </c>
    </row>
    <row r="735" spans="1:5" x14ac:dyDescent="0.25">
      <c r="A735">
        <v>-1.69</v>
      </c>
      <c r="B735">
        <v>0.26669399999999999</v>
      </c>
      <c r="C735">
        <v>1.146058</v>
      </c>
      <c r="E735">
        <f t="shared" si="11"/>
        <v>0.87936400000000003</v>
      </c>
    </row>
    <row r="736" spans="1:5" x14ac:dyDescent="0.25">
      <c r="A736">
        <v>-1.68</v>
      </c>
      <c r="B736">
        <v>0.26530799999999999</v>
      </c>
      <c r="C736">
        <v>1.1516960000000001</v>
      </c>
      <c r="E736">
        <f t="shared" si="11"/>
        <v>0.88638800000000006</v>
      </c>
    </row>
    <row r="737" spans="1:5" x14ac:dyDescent="0.25">
      <c r="A737">
        <v>-1.67</v>
      </c>
      <c r="B737">
        <v>0.26392199999999999</v>
      </c>
      <c r="C737">
        <v>1.1573340000000001</v>
      </c>
      <c r="E737">
        <f t="shared" si="11"/>
        <v>0.89341200000000009</v>
      </c>
    </row>
    <row r="738" spans="1:5" x14ac:dyDescent="0.25">
      <c r="A738">
        <v>-1.66</v>
      </c>
      <c r="B738">
        <v>0.26253599999999999</v>
      </c>
      <c r="C738">
        <v>1.1629720000000001</v>
      </c>
      <c r="E738">
        <f t="shared" si="11"/>
        <v>0.90043600000000013</v>
      </c>
    </row>
    <row r="739" spans="1:5" x14ac:dyDescent="0.25">
      <c r="A739">
        <v>-1.65</v>
      </c>
      <c r="B739">
        <v>0.26114999999999999</v>
      </c>
      <c r="C739">
        <v>1.1686099999999999</v>
      </c>
      <c r="E739">
        <f t="shared" si="11"/>
        <v>0.90745999999999993</v>
      </c>
    </row>
    <row r="740" spans="1:5" x14ac:dyDescent="0.25">
      <c r="A740">
        <v>-1.64</v>
      </c>
      <c r="B740">
        <v>0.25976399999999999</v>
      </c>
      <c r="C740">
        <v>1.174248</v>
      </c>
      <c r="E740">
        <f t="shared" si="11"/>
        <v>0.91448399999999996</v>
      </c>
    </row>
    <row r="741" spans="1:5" x14ac:dyDescent="0.25">
      <c r="A741">
        <v>-1.63</v>
      </c>
      <c r="B741">
        <v>0.258378</v>
      </c>
      <c r="C741">
        <v>1.179886</v>
      </c>
      <c r="E741">
        <f t="shared" si="11"/>
        <v>0.92150799999999999</v>
      </c>
    </row>
    <row r="742" spans="1:5" x14ac:dyDescent="0.25">
      <c r="A742">
        <v>-1.62</v>
      </c>
      <c r="B742">
        <v>0.256992</v>
      </c>
      <c r="C742">
        <v>1.185524</v>
      </c>
      <c r="E742">
        <f t="shared" si="11"/>
        <v>0.92853200000000002</v>
      </c>
    </row>
    <row r="743" spans="1:5" x14ac:dyDescent="0.25">
      <c r="A743">
        <v>-1.61</v>
      </c>
      <c r="B743">
        <v>0.255606</v>
      </c>
      <c r="C743">
        <v>1.1911620000000001</v>
      </c>
      <c r="E743">
        <f t="shared" si="11"/>
        <v>0.93555600000000005</v>
      </c>
    </row>
    <row r="744" spans="1:5" x14ac:dyDescent="0.25">
      <c r="A744">
        <v>-1.6</v>
      </c>
      <c r="B744">
        <v>0.25422</v>
      </c>
      <c r="C744">
        <v>1.1968000000000001</v>
      </c>
      <c r="E744">
        <f t="shared" si="11"/>
        <v>0.94258000000000008</v>
      </c>
    </row>
    <row r="745" spans="1:5" x14ac:dyDescent="0.25">
      <c r="A745">
        <v>-1.59</v>
      </c>
      <c r="B745">
        <v>0.25279400000000002</v>
      </c>
      <c r="C745">
        <v>1.202731</v>
      </c>
      <c r="E745">
        <f t="shared" si="11"/>
        <v>0.94993700000000003</v>
      </c>
    </row>
    <row r="746" spans="1:5" x14ac:dyDescent="0.25">
      <c r="A746">
        <v>-1.58</v>
      </c>
      <c r="B746">
        <v>0.25136799999999998</v>
      </c>
      <c r="C746">
        <v>1.2086620000000001</v>
      </c>
      <c r="E746">
        <f t="shared" si="11"/>
        <v>0.95729400000000009</v>
      </c>
    </row>
    <row r="747" spans="1:5" x14ac:dyDescent="0.25">
      <c r="A747">
        <v>-1.57</v>
      </c>
      <c r="B747">
        <v>0.249942</v>
      </c>
      <c r="C747">
        <v>1.214593</v>
      </c>
      <c r="E747">
        <f t="shared" si="11"/>
        <v>0.96465100000000004</v>
      </c>
    </row>
    <row r="748" spans="1:5" x14ac:dyDescent="0.25">
      <c r="A748">
        <v>-1.56</v>
      </c>
      <c r="B748">
        <v>0.24851600000000001</v>
      </c>
      <c r="C748">
        <v>1.2205240000000002</v>
      </c>
      <c r="E748">
        <f t="shared" si="11"/>
        <v>0.97200800000000021</v>
      </c>
    </row>
    <row r="749" spans="1:5" x14ac:dyDescent="0.25">
      <c r="A749">
        <v>-1.55</v>
      </c>
      <c r="B749">
        <v>0.24709</v>
      </c>
      <c r="C749">
        <v>1.2264550000000001</v>
      </c>
      <c r="E749">
        <f t="shared" si="11"/>
        <v>0.97936500000000004</v>
      </c>
    </row>
    <row r="750" spans="1:5" x14ac:dyDescent="0.25">
      <c r="A750">
        <v>-1.54</v>
      </c>
      <c r="B750">
        <v>0.24566399999999999</v>
      </c>
      <c r="C750">
        <v>1.232386</v>
      </c>
      <c r="E750">
        <f t="shared" si="11"/>
        <v>0.98672199999999999</v>
      </c>
    </row>
    <row r="751" spans="1:5" x14ac:dyDescent="0.25">
      <c r="A751">
        <v>-1.53</v>
      </c>
      <c r="B751">
        <v>0.24423800000000001</v>
      </c>
      <c r="C751">
        <v>1.2383170000000001</v>
      </c>
      <c r="E751">
        <f t="shared" si="11"/>
        <v>0.99407900000000016</v>
      </c>
    </row>
    <row r="752" spans="1:5" x14ac:dyDescent="0.25">
      <c r="A752">
        <v>-1.52</v>
      </c>
      <c r="B752">
        <v>0.242812</v>
      </c>
      <c r="C752">
        <v>1.244248</v>
      </c>
      <c r="E752">
        <f t="shared" si="11"/>
        <v>1.001436</v>
      </c>
    </row>
    <row r="753" spans="1:5" x14ac:dyDescent="0.25">
      <c r="A753">
        <v>-1.51</v>
      </c>
      <c r="B753">
        <v>0.24138600000000002</v>
      </c>
      <c r="C753">
        <v>1.2501790000000002</v>
      </c>
      <c r="E753">
        <f t="shared" si="11"/>
        <v>1.0087930000000001</v>
      </c>
    </row>
    <row r="754" spans="1:5" x14ac:dyDescent="0.25">
      <c r="A754">
        <v>-1.4999999999772</v>
      </c>
      <c r="B754">
        <v>0.23996000000000001</v>
      </c>
      <c r="C754">
        <v>1.2561100000000001</v>
      </c>
      <c r="E754">
        <f t="shared" si="11"/>
        <v>1.0161500000000001</v>
      </c>
    </row>
    <row r="755" spans="1:5" x14ac:dyDescent="0.25">
      <c r="A755">
        <v>-1.48999999997834</v>
      </c>
      <c r="B755">
        <v>0.23849899999999999</v>
      </c>
      <c r="C755">
        <v>1.2623139999999999</v>
      </c>
      <c r="E755">
        <f t="shared" si="11"/>
        <v>1.0238149999999999</v>
      </c>
    </row>
    <row r="756" spans="1:5" x14ac:dyDescent="0.25">
      <c r="A756">
        <v>-1.47999999997948</v>
      </c>
      <c r="B756">
        <v>0.237038</v>
      </c>
      <c r="C756">
        <v>1.268518</v>
      </c>
      <c r="E756">
        <f t="shared" si="11"/>
        <v>1.03148</v>
      </c>
    </row>
    <row r="757" spans="1:5" x14ac:dyDescent="0.25">
      <c r="A757">
        <v>-1.4699999999806199</v>
      </c>
      <c r="B757">
        <v>0.23557699999999998</v>
      </c>
      <c r="C757">
        <v>1.2747219999999999</v>
      </c>
      <c r="E757">
        <f t="shared" si="11"/>
        <v>1.039145</v>
      </c>
    </row>
    <row r="758" spans="1:5" x14ac:dyDescent="0.25">
      <c r="A758">
        <v>-1.4599999999817601</v>
      </c>
      <c r="B758">
        <v>0.23411599999999999</v>
      </c>
      <c r="C758">
        <v>1.280926</v>
      </c>
      <c r="E758">
        <f t="shared" si="11"/>
        <v>1.04681</v>
      </c>
    </row>
    <row r="759" spans="1:5" x14ac:dyDescent="0.25">
      <c r="A759">
        <v>-1.4499999999829001</v>
      </c>
      <c r="B759">
        <v>0.232655</v>
      </c>
      <c r="C759">
        <v>1.2871299999999999</v>
      </c>
      <c r="E759">
        <f t="shared" si="11"/>
        <v>1.0544749999999998</v>
      </c>
    </row>
    <row r="760" spans="1:5" x14ac:dyDescent="0.25">
      <c r="A760">
        <v>-1.43999999998404</v>
      </c>
      <c r="B760">
        <v>0.23119399999999998</v>
      </c>
      <c r="C760">
        <v>1.293334</v>
      </c>
      <c r="E760">
        <f t="shared" si="11"/>
        <v>1.0621400000000001</v>
      </c>
    </row>
    <row r="761" spans="1:5" x14ac:dyDescent="0.25">
      <c r="A761">
        <v>-1.42999999998518</v>
      </c>
      <c r="B761">
        <v>0.22973299999999999</v>
      </c>
      <c r="C761">
        <v>1.2995379999999999</v>
      </c>
      <c r="E761">
        <f t="shared" si="11"/>
        <v>1.0698049999999999</v>
      </c>
    </row>
    <row r="762" spans="1:5" x14ac:dyDescent="0.25">
      <c r="A762">
        <v>-1.41999999998632</v>
      </c>
      <c r="B762">
        <v>0.228272</v>
      </c>
      <c r="C762">
        <v>1.305742</v>
      </c>
      <c r="E762">
        <f t="shared" si="11"/>
        <v>1.0774699999999999</v>
      </c>
    </row>
    <row r="763" spans="1:5" x14ac:dyDescent="0.25">
      <c r="A763">
        <v>-1.40999999998746</v>
      </c>
      <c r="B763">
        <v>0.22681099999999998</v>
      </c>
      <c r="C763">
        <v>1.3119459999999998</v>
      </c>
      <c r="E763">
        <f t="shared" si="11"/>
        <v>1.0851349999999997</v>
      </c>
    </row>
    <row r="764" spans="1:5" x14ac:dyDescent="0.25">
      <c r="A764">
        <v>-1.3999999999885999</v>
      </c>
      <c r="B764">
        <v>0.22534999999999999</v>
      </c>
      <c r="C764">
        <v>1.3181499999999999</v>
      </c>
      <c r="E764">
        <f t="shared" si="11"/>
        <v>1.0928</v>
      </c>
    </row>
    <row r="765" spans="1:5" x14ac:dyDescent="0.25">
      <c r="A765">
        <v>-1.3899999999897401</v>
      </c>
      <c r="B765">
        <v>0.223855</v>
      </c>
      <c r="C765">
        <v>1.3246020000000001</v>
      </c>
      <c r="E765">
        <f t="shared" si="11"/>
        <v>1.1007470000000001</v>
      </c>
    </row>
    <row r="766" spans="1:5" x14ac:dyDescent="0.25">
      <c r="A766">
        <v>-1.3799999999908801</v>
      </c>
      <c r="B766">
        <v>0.22236</v>
      </c>
      <c r="C766">
        <v>1.331054</v>
      </c>
      <c r="E766">
        <f t="shared" si="11"/>
        <v>1.1086939999999998</v>
      </c>
    </row>
    <row r="767" spans="1:5" x14ac:dyDescent="0.25">
      <c r="A767">
        <v>-1.36999999999202</v>
      </c>
      <c r="B767">
        <v>0.22086500000000001</v>
      </c>
      <c r="C767">
        <v>1.3375060000000001</v>
      </c>
      <c r="E767">
        <f t="shared" si="11"/>
        <v>1.116641</v>
      </c>
    </row>
    <row r="768" spans="1:5" x14ac:dyDescent="0.25">
      <c r="A768">
        <v>-1.35999999999316</v>
      </c>
      <c r="B768">
        <v>0.21937000000000001</v>
      </c>
      <c r="C768">
        <v>1.343958</v>
      </c>
      <c r="E768">
        <f t="shared" si="11"/>
        <v>1.1245879999999999</v>
      </c>
    </row>
    <row r="769" spans="1:5" x14ac:dyDescent="0.25">
      <c r="A769">
        <v>-1.3499999999943</v>
      </c>
      <c r="B769">
        <v>0.21787500000000001</v>
      </c>
      <c r="C769">
        <v>1.3504100000000001</v>
      </c>
      <c r="E769">
        <f t="shared" si="11"/>
        <v>1.1325350000000001</v>
      </c>
    </row>
    <row r="770" spans="1:5" x14ac:dyDescent="0.25">
      <c r="A770">
        <v>-1.3399999999954399</v>
      </c>
      <c r="B770">
        <v>0.21638000000000002</v>
      </c>
      <c r="C770">
        <v>1.356862</v>
      </c>
      <c r="E770">
        <f t="shared" si="11"/>
        <v>1.140482</v>
      </c>
    </row>
    <row r="771" spans="1:5" x14ac:dyDescent="0.25">
      <c r="A771">
        <v>-1.3299999999965799</v>
      </c>
      <c r="B771">
        <v>0.21488499999999999</v>
      </c>
      <c r="C771">
        <v>1.3633140000000001</v>
      </c>
      <c r="E771">
        <f t="shared" si="11"/>
        <v>1.1484290000000001</v>
      </c>
    </row>
    <row r="772" spans="1:5" x14ac:dyDescent="0.25">
      <c r="A772">
        <v>-1.3199999999977201</v>
      </c>
      <c r="B772">
        <v>0.21339</v>
      </c>
      <c r="C772">
        <v>1.369766</v>
      </c>
      <c r="E772">
        <f t="shared" ref="E772:E835" si="12">C772-B772</f>
        <v>1.1563760000000001</v>
      </c>
    </row>
    <row r="773" spans="1:5" x14ac:dyDescent="0.25">
      <c r="A773">
        <v>-1.3099999999988601</v>
      </c>
      <c r="B773">
        <v>0.211895</v>
      </c>
      <c r="C773">
        <v>1.3762180000000002</v>
      </c>
      <c r="E773">
        <f t="shared" si="12"/>
        <v>1.1643230000000002</v>
      </c>
    </row>
    <row r="774" spans="1:5" x14ac:dyDescent="0.25">
      <c r="A774">
        <v>-1.3</v>
      </c>
      <c r="B774">
        <v>0.2104</v>
      </c>
      <c r="C774">
        <v>1.3826700000000001</v>
      </c>
      <c r="E774">
        <f t="shared" si="12"/>
        <v>1.1722700000000001</v>
      </c>
    </row>
    <row r="775" spans="1:5" x14ac:dyDescent="0.25">
      <c r="A775">
        <v>-1.29000000000114</v>
      </c>
      <c r="B775">
        <v>0.20887700000000001</v>
      </c>
      <c r="C775">
        <v>1.3893450000000001</v>
      </c>
      <c r="E775">
        <f t="shared" si="12"/>
        <v>1.1804680000000001</v>
      </c>
    </row>
    <row r="776" spans="1:5" x14ac:dyDescent="0.25">
      <c r="A776">
        <v>-1.2800000000010801</v>
      </c>
      <c r="B776">
        <v>0.20735400000000001</v>
      </c>
      <c r="C776">
        <v>1.39602</v>
      </c>
      <c r="E776">
        <f t="shared" si="12"/>
        <v>1.188666</v>
      </c>
    </row>
    <row r="777" spans="1:5" x14ac:dyDescent="0.25">
      <c r="A777">
        <v>-1.2700000000010201</v>
      </c>
      <c r="B777">
        <v>0.20583100000000001</v>
      </c>
      <c r="C777">
        <v>1.402695</v>
      </c>
      <c r="E777">
        <f t="shared" si="12"/>
        <v>1.1968639999999999</v>
      </c>
    </row>
    <row r="778" spans="1:5" x14ac:dyDescent="0.25">
      <c r="A778">
        <v>-1.2600000000009599</v>
      </c>
      <c r="B778">
        <v>0.20430800000000002</v>
      </c>
      <c r="C778">
        <v>1.40937</v>
      </c>
      <c r="E778">
        <f t="shared" si="12"/>
        <v>1.2050620000000001</v>
      </c>
    </row>
    <row r="779" spans="1:5" x14ac:dyDescent="0.25">
      <c r="A779">
        <v>-1.2500000000008999</v>
      </c>
      <c r="B779">
        <v>0.20278500000000002</v>
      </c>
      <c r="C779">
        <v>1.416045</v>
      </c>
      <c r="E779">
        <f t="shared" si="12"/>
        <v>1.21326</v>
      </c>
    </row>
    <row r="780" spans="1:5" x14ac:dyDescent="0.25">
      <c r="A780">
        <v>-1.24000000000084</v>
      </c>
      <c r="B780">
        <v>0.201262</v>
      </c>
      <c r="C780">
        <v>1.42272</v>
      </c>
      <c r="E780">
        <f t="shared" si="12"/>
        <v>1.2214579999999999</v>
      </c>
    </row>
    <row r="781" spans="1:5" x14ac:dyDescent="0.25">
      <c r="A781">
        <v>-1.23000000000078</v>
      </c>
      <c r="B781">
        <v>0.199739</v>
      </c>
      <c r="C781">
        <v>1.429395</v>
      </c>
      <c r="E781">
        <f t="shared" si="12"/>
        <v>1.2296559999999999</v>
      </c>
    </row>
    <row r="782" spans="1:5" x14ac:dyDescent="0.25">
      <c r="A782">
        <v>-1.2200000000007201</v>
      </c>
      <c r="B782">
        <v>0.198216</v>
      </c>
      <c r="C782">
        <v>1.43607</v>
      </c>
      <c r="E782">
        <f t="shared" si="12"/>
        <v>1.237854</v>
      </c>
    </row>
    <row r="783" spans="1:5" x14ac:dyDescent="0.25">
      <c r="A783">
        <v>-1.2100000000006601</v>
      </c>
      <c r="B783">
        <v>0.19669300000000001</v>
      </c>
      <c r="C783">
        <v>1.4427449999999999</v>
      </c>
      <c r="E783">
        <f t="shared" si="12"/>
        <v>1.2460519999999999</v>
      </c>
    </row>
    <row r="784" spans="1:5" x14ac:dyDescent="0.25">
      <c r="A784">
        <v>-1.2000000000005999</v>
      </c>
      <c r="B784">
        <v>0.19517000000000001</v>
      </c>
      <c r="C784">
        <v>1.4494199999999999</v>
      </c>
      <c r="E784">
        <f t="shared" si="12"/>
        <v>1.2542499999999999</v>
      </c>
    </row>
    <row r="785" spans="1:5" x14ac:dyDescent="0.25">
      <c r="A785">
        <v>-1.19000000000054</v>
      </c>
      <c r="B785">
        <v>0.19362100000000002</v>
      </c>
      <c r="C785">
        <v>1.456286</v>
      </c>
      <c r="E785">
        <f t="shared" si="12"/>
        <v>1.2626649999999999</v>
      </c>
    </row>
    <row r="786" spans="1:5" x14ac:dyDescent="0.25">
      <c r="A786">
        <v>-1.18000000000048</v>
      </c>
      <c r="B786">
        <v>0.19207200000000002</v>
      </c>
      <c r="C786">
        <v>1.463152</v>
      </c>
      <c r="E786">
        <f t="shared" si="12"/>
        <v>1.27108</v>
      </c>
    </row>
    <row r="787" spans="1:5" x14ac:dyDescent="0.25">
      <c r="A787">
        <v>-1.17000000000042</v>
      </c>
      <c r="B787">
        <v>0.190523</v>
      </c>
      <c r="C787">
        <v>1.470018</v>
      </c>
      <c r="E787">
        <f t="shared" si="12"/>
        <v>1.279495</v>
      </c>
    </row>
    <row r="788" spans="1:5" x14ac:dyDescent="0.25">
      <c r="A788">
        <v>-1.1600000000003601</v>
      </c>
      <c r="B788">
        <v>0.188974</v>
      </c>
      <c r="C788">
        <v>1.4768840000000001</v>
      </c>
      <c r="E788">
        <f t="shared" si="12"/>
        <v>1.2879100000000001</v>
      </c>
    </row>
    <row r="789" spans="1:5" x14ac:dyDescent="0.25">
      <c r="A789">
        <v>-1.1500000000002999</v>
      </c>
      <c r="B789">
        <v>0.18742500000000001</v>
      </c>
      <c r="C789">
        <v>1.4837499999999999</v>
      </c>
      <c r="E789">
        <f t="shared" si="12"/>
        <v>1.2963249999999999</v>
      </c>
    </row>
    <row r="790" spans="1:5" x14ac:dyDescent="0.25">
      <c r="A790">
        <v>-1.1400000000002399</v>
      </c>
      <c r="B790">
        <v>0.18587600000000001</v>
      </c>
      <c r="C790">
        <v>1.4906159999999999</v>
      </c>
      <c r="E790">
        <f t="shared" si="12"/>
        <v>1.30474</v>
      </c>
    </row>
    <row r="791" spans="1:5" x14ac:dyDescent="0.25">
      <c r="A791">
        <v>-1.13000000000018</v>
      </c>
      <c r="B791">
        <v>0.18432700000000002</v>
      </c>
      <c r="C791">
        <v>1.497482</v>
      </c>
      <c r="E791">
        <f t="shared" si="12"/>
        <v>1.3131550000000001</v>
      </c>
    </row>
    <row r="792" spans="1:5" x14ac:dyDescent="0.25">
      <c r="A792">
        <v>-1.12000000000012</v>
      </c>
      <c r="B792">
        <v>0.182778</v>
      </c>
      <c r="C792">
        <v>1.504348</v>
      </c>
      <c r="E792">
        <f t="shared" si="12"/>
        <v>1.3215699999999999</v>
      </c>
    </row>
    <row r="793" spans="1:5" x14ac:dyDescent="0.25">
      <c r="A793">
        <v>-1.11000000000006</v>
      </c>
      <c r="B793">
        <v>0.181229</v>
      </c>
      <c r="C793">
        <v>1.5112140000000001</v>
      </c>
      <c r="E793">
        <f t="shared" si="12"/>
        <v>1.329985</v>
      </c>
    </row>
    <row r="794" spans="1:5" x14ac:dyDescent="0.25">
      <c r="A794">
        <v>-1.1000000000000001</v>
      </c>
      <c r="B794">
        <v>0.17968000000000001</v>
      </c>
      <c r="C794">
        <v>1.5180800000000001</v>
      </c>
      <c r="E794">
        <f t="shared" si="12"/>
        <v>1.3384</v>
      </c>
    </row>
    <row r="795" spans="1:5" x14ac:dyDescent="0.25">
      <c r="A795">
        <v>-1.0899999999999399</v>
      </c>
      <c r="B795">
        <v>0.17810900000000002</v>
      </c>
      <c r="C795">
        <v>1.5251100000000002</v>
      </c>
      <c r="E795">
        <f t="shared" si="12"/>
        <v>1.3470010000000001</v>
      </c>
    </row>
    <row r="796" spans="1:5" x14ac:dyDescent="0.25">
      <c r="A796">
        <v>-1.0799999999999399</v>
      </c>
      <c r="B796">
        <v>0.176538</v>
      </c>
      <c r="C796">
        <v>1.5321400000000001</v>
      </c>
      <c r="E796">
        <f t="shared" si="12"/>
        <v>1.355602</v>
      </c>
    </row>
    <row r="797" spans="1:5" x14ac:dyDescent="0.25">
      <c r="A797">
        <v>-1.0699999999999401</v>
      </c>
      <c r="B797">
        <v>0.17496700000000001</v>
      </c>
      <c r="C797">
        <v>1.5391700000000001</v>
      </c>
      <c r="E797">
        <f t="shared" si="12"/>
        <v>1.3642030000000001</v>
      </c>
    </row>
    <row r="798" spans="1:5" x14ac:dyDescent="0.25">
      <c r="A798">
        <v>-1.0599999999999401</v>
      </c>
      <c r="B798">
        <v>0.17339599999999999</v>
      </c>
      <c r="C798">
        <v>1.5462</v>
      </c>
      <c r="E798">
        <f t="shared" si="12"/>
        <v>1.3728039999999999</v>
      </c>
    </row>
    <row r="799" spans="1:5" x14ac:dyDescent="0.25">
      <c r="A799">
        <v>-1.0499999999999401</v>
      </c>
      <c r="B799">
        <v>0.17182500000000001</v>
      </c>
      <c r="C799">
        <v>1.5532300000000001</v>
      </c>
      <c r="E799">
        <f t="shared" si="12"/>
        <v>1.381405</v>
      </c>
    </row>
    <row r="800" spans="1:5" x14ac:dyDescent="0.25">
      <c r="A800">
        <v>-1.0399999999999501</v>
      </c>
      <c r="B800">
        <v>0.17025400000000002</v>
      </c>
      <c r="C800">
        <v>1.56026</v>
      </c>
      <c r="E800">
        <f t="shared" si="12"/>
        <v>1.3900060000000001</v>
      </c>
    </row>
    <row r="801" spans="1:5" x14ac:dyDescent="0.25">
      <c r="A801">
        <v>-1.0299999999999501</v>
      </c>
      <c r="B801">
        <v>0.168683</v>
      </c>
      <c r="C801">
        <v>1.5672900000000001</v>
      </c>
      <c r="E801">
        <f t="shared" si="12"/>
        <v>1.3986070000000002</v>
      </c>
    </row>
    <row r="802" spans="1:5" x14ac:dyDescent="0.25">
      <c r="A802">
        <v>-1.0199999999999501</v>
      </c>
      <c r="B802">
        <v>0.16711200000000001</v>
      </c>
      <c r="C802">
        <v>1.5743199999999999</v>
      </c>
      <c r="E802">
        <f t="shared" si="12"/>
        <v>1.407208</v>
      </c>
    </row>
    <row r="803" spans="1:5" x14ac:dyDescent="0.25">
      <c r="A803">
        <v>-1.00999999999995</v>
      </c>
      <c r="B803">
        <v>0.16554099999999999</v>
      </c>
      <c r="C803">
        <v>1.58135</v>
      </c>
      <c r="E803">
        <f t="shared" si="12"/>
        <v>1.4158090000000001</v>
      </c>
    </row>
    <row r="804" spans="1:5" x14ac:dyDescent="0.25">
      <c r="A804">
        <v>-0.99999999999994904</v>
      </c>
      <c r="B804">
        <v>0.16397</v>
      </c>
      <c r="C804">
        <v>1.5883799999999999</v>
      </c>
      <c r="E804">
        <f t="shared" si="12"/>
        <v>1.42441</v>
      </c>
    </row>
    <row r="805" spans="1:5" x14ac:dyDescent="0.25">
      <c r="A805">
        <v>-0.98999999999995003</v>
      </c>
      <c r="B805">
        <v>0.16238</v>
      </c>
      <c r="C805">
        <v>1.5955429999999999</v>
      </c>
      <c r="E805">
        <f t="shared" si="12"/>
        <v>1.433163</v>
      </c>
    </row>
    <row r="806" spans="1:5" x14ac:dyDescent="0.25">
      <c r="A806">
        <v>-0.97999999999995102</v>
      </c>
      <c r="B806">
        <v>0.16079000000000002</v>
      </c>
      <c r="C806">
        <v>1.602706</v>
      </c>
      <c r="E806">
        <f t="shared" si="12"/>
        <v>1.441916</v>
      </c>
    </row>
    <row r="807" spans="1:5" x14ac:dyDescent="0.25">
      <c r="A807">
        <v>-0.96999999999995201</v>
      </c>
      <c r="B807">
        <v>0.15920000000000001</v>
      </c>
      <c r="C807">
        <v>1.609869</v>
      </c>
      <c r="E807">
        <f t="shared" si="12"/>
        <v>1.450669</v>
      </c>
    </row>
    <row r="808" spans="1:5" x14ac:dyDescent="0.25">
      <c r="A808">
        <v>-0.959999999999953</v>
      </c>
      <c r="B808">
        <v>0.15761</v>
      </c>
      <c r="C808">
        <v>1.617032</v>
      </c>
      <c r="E808">
        <f t="shared" si="12"/>
        <v>1.459422</v>
      </c>
    </row>
    <row r="809" spans="1:5" x14ac:dyDescent="0.25">
      <c r="A809">
        <v>-0.94999999999995399</v>
      </c>
      <c r="B809">
        <v>0.15602000000000002</v>
      </c>
      <c r="C809">
        <v>1.6241949999999998</v>
      </c>
      <c r="E809">
        <f t="shared" si="12"/>
        <v>1.4681749999999998</v>
      </c>
    </row>
    <row r="810" spans="1:5" x14ac:dyDescent="0.25">
      <c r="A810">
        <v>-0.93999999999995498</v>
      </c>
      <c r="B810">
        <v>0.15443000000000001</v>
      </c>
      <c r="C810">
        <v>1.6313579999999999</v>
      </c>
      <c r="E810">
        <f t="shared" si="12"/>
        <v>1.4769279999999998</v>
      </c>
    </row>
    <row r="811" spans="1:5" x14ac:dyDescent="0.25">
      <c r="A811">
        <v>-0.92999999999995597</v>
      </c>
      <c r="B811">
        <v>0.15284</v>
      </c>
      <c r="C811">
        <v>1.6385209999999999</v>
      </c>
      <c r="E811">
        <f t="shared" si="12"/>
        <v>1.4856809999999998</v>
      </c>
    </row>
    <row r="812" spans="1:5" x14ac:dyDescent="0.25">
      <c r="A812">
        <v>-0.91999999999995696</v>
      </c>
      <c r="B812">
        <v>0.15125</v>
      </c>
      <c r="C812">
        <v>1.6456839999999999</v>
      </c>
      <c r="E812">
        <f t="shared" si="12"/>
        <v>1.494434</v>
      </c>
    </row>
    <row r="813" spans="1:5" x14ac:dyDescent="0.25">
      <c r="A813">
        <v>-0.90999999999995795</v>
      </c>
      <c r="B813">
        <v>0.14966000000000002</v>
      </c>
      <c r="C813">
        <v>1.652847</v>
      </c>
      <c r="E813">
        <f t="shared" si="12"/>
        <v>1.5031870000000001</v>
      </c>
    </row>
    <row r="814" spans="1:5" x14ac:dyDescent="0.25">
      <c r="A814">
        <v>-0.89999999999995905</v>
      </c>
      <c r="B814">
        <v>0.14807000000000001</v>
      </c>
      <c r="C814">
        <v>1.66001</v>
      </c>
      <c r="E814">
        <f t="shared" si="12"/>
        <v>1.5119400000000001</v>
      </c>
    </row>
    <row r="815" spans="1:5" x14ac:dyDescent="0.25">
      <c r="A815">
        <v>-0.88999999999996005</v>
      </c>
      <c r="B815">
        <v>0.14646200000000001</v>
      </c>
      <c r="C815">
        <v>1.6672799999999999</v>
      </c>
      <c r="E815">
        <f t="shared" si="12"/>
        <v>1.5208179999999998</v>
      </c>
    </row>
    <row r="816" spans="1:5" x14ac:dyDescent="0.25">
      <c r="A816">
        <v>-0.88</v>
      </c>
      <c r="B816">
        <v>0.14485399999999998</v>
      </c>
      <c r="C816">
        <v>1.67455</v>
      </c>
      <c r="E816">
        <f t="shared" si="12"/>
        <v>1.5296959999999999</v>
      </c>
    </row>
    <row r="817" spans="1:5" x14ac:dyDescent="0.25">
      <c r="A817">
        <v>-0.86999999999996203</v>
      </c>
      <c r="B817">
        <v>0.14324599999999998</v>
      </c>
      <c r="C817">
        <v>1.6818199999999999</v>
      </c>
      <c r="E817">
        <f t="shared" si="12"/>
        <v>1.5385739999999999</v>
      </c>
    </row>
    <row r="818" spans="1:5" x14ac:dyDescent="0.25">
      <c r="A818">
        <v>-0.85999999999996302</v>
      </c>
      <c r="B818">
        <v>0.14163799999999999</v>
      </c>
      <c r="C818">
        <v>1.68909</v>
      </c>
      <c r="E818">
        <f t="shared" si="12"/>
        <v>1.547452</v>
      </c>
    </row>
    <row r="819" spans="1:5" x14ac:dyDescent="0.25">
      <c r="A819">
        <v>-0.84999999999996401</v>
      </c>
      <c r="B819">
        <v>0.14002999999999999</v>
      </c>
      <c r="C819">
        <v>1.6963599999999999</v>
      </c>
      <c r="E819">
        <f t="shared" si="12"/>
        <v>1.55633</v>
      </c>
    </row>
    <row r="820" spans="1:5" x14ac:dyDescent="0.25">
      <c r="A820">
        <v>-0.839999999999965</v>
      </c>
      <c r="B820">
        <v>0.13842199999999999</v>
      </c>
      <c r="C820">
        <v>1.70363</v>
      </c>
      <c r="E820">
        <f t="shared" si="12"/>
        <v>1.5652079999999999</v>
      </c>
    </row>
    <row r="821" spans="1:5" x14ac:dyDescent="0.25">
      <c r="A821">
        <v>-0.82999999999996599</v>
      </c>
      <c r="B821">
        <v>0.13681399999999999</v>
      </c>
      <c r="C821">
        <v>1.7108999999999999</v>
      </c>
      <c r="E821">
        <f t="shared" si="12"/>
        <v>1.5740859999999999</v>
      </c>
    </row>
    <row r="822" spans="1:5" x14ac:dyDescent="0.25">
      <c r="A822">
        <v>-0.81999999999996698</v>
      </c>
      <c r="B822">
        <v>0.13520599999999999</v>
      </c>
      <c r="C822">
        <v>1.71817</v>
      </c>
      <c r="E822">
        <f t="shared" si="12"/>
        <v>1.582964</v>
      </c>
    </row>
    <row r="823" spans="1:5" x14ac:dyDescent="0.25">
      <c r="A823">
        <v>-0.80999999999996797</v>
      </c>
      <c r="B823">
        <v>0.13359799999999999</v>
      </c>
      <c r="C823">
        <v>1.7254399999999999</v>
      </c>
      <c r="E823">
        <f t="shared" si="12"/>
        <v>1.5918419999999998</v>
      </c>
    </row>
    <row r="824" spans="1:5" x14ac:dyDescent="0.25">
      <c r="A824">
        <v>-0.79999999999996896</v>
      </c>
      <c r="B824">
        <v>0.13199</v>
      </c>
      <c r="C824">
        <v>1.73271</v>
      </c>
      <c r="E824">
        <f t="shared" si="12"/>
        <v>1.6007199999999999</v>
      </c>
    </row>
    <row r="825" spans="1:5" x14ac:dyDescent="0.25">
      <c r="A825">
        <v>-0.78999999999996995</v>
      </c>
      <c r="B825">
        <v>0.13036899999999998</v>
      </c>
      <c r="C825">
        <v>1.7400599999999999</v>
      </c>
      <c r="E825">
        <f t="shared" si="12"/>
        <v>1.609691</v>
      </c>
    </row>
    <row r="826" spans="1:5" x14ac:dyDescent="0.25">
      <c r="A826">
        <v>-0.77999999999997105</v>
      </c>
      <c r="B826">
        <v>0.128748</v>
      </c>
      <c r="C826">
        <v>1.7474099999999999</v>
      </c>
      <c r="E826">
        <f t="shared" si="12"/>
        <v>1.6186619999999998</v>
      </c>
    </row>
    <row r="827" spans="1:5" x14ac:dyDescent="0.25">
      <c r="A827">
        <v>-0.76999999999997204</v>
      </c>
      <c r="B827">
        <v>0.12712699999999999</v>
      </c>
      <c r="C827">
        <v>1.7547600000000001</v>
      </c>
      <c r="E827">
        <f t="shared" si="12"/>
        <v>1.6276330000000001</v>
      </c>
    </row>
    <row r="828" spans="1:5" x14ac:dyDescent="0.25">
      <c r="A828">
        <v>-0.75999999999997303</v>
      </c>
      <c r="B828">
        <v>0.12550600000000001</v>
      </c>
      <c r="C828">
        <v>1.7621100000000001</v>
      </c>
      <c r="E828">
        <f t="shared" si="12"/>
        <v>1.6366040000000002</v>
      </c>
    </row>
    <row r="829" spans="1:5" x14ac:dyDescent="0.25">
      <c r="A829">
        <v>-0.74999999999997402</v>
      </c>
      <c r="B829">
        <v>0.123885</v>
      </c>
      <c r="C829">
        <v>1.76946</v>
      </c>
      <c r="E829">
        <f t="shared" si="12"/>
        <v>1.645575</v>
      </c>
    </row>
    <row r="830" spans="1:5" x14ac:dyDescent="0.25">
      <c r="A830">
        <v>-0.73999999999997501</v>
      </c>
      <c r="B830">
        <v>0.122264</v>
      </c>
      <c r="C830">
        <v>1.77681</v>
      </c>
      <c r="E830">
        <f t="shared" si="12"/>
        <v>1.6545460000000001</v>
      </c>
    </row>
    <row r="831" spans="1:5" x14ac:dyDescent="0.25">
      <c r="A831">
        <v>-0.729999999999976</v>
      </c>
      <c r="B831">
        <v>0.120643</v>
      </c>
      <c r="C831">
        <v>1.78416</v>
      </c>
      <c r="E831">
        <f t="shared" si="12"/>
        <v>1.6635169999999999</v>
      </c>
    </row>
    <row r="832" spans="1:5" x14ac:dyDescent="0.25">
      <c r="A832">
        <v>-0.71999999999997699</v>
      </c>
      <c r="B832">
        <v>0.11902199999999999</v>
      </c>
      <c r="C832">
        <v>1.7915100000000002</v>
      </c>
      <c r="E832">
        <f t="shared" si="12"/>
        <v>1.6724880000000002</v>
      </c>
    </row>
    <row r="833" spans="1:5" x14ac:dyDescent="0.25">
      <c r="A833">
        <v>-0.70999999999997798</v>
      </c>
      <c r="B833">
        <v>0.11740099999999999</v>
      </c>
      <c r="C833">
        <v>1.7988600000000001</v>
      </c>
      <c r="E833">
        <f t="shared" si="12"/>
        <v>1.681459</v>
      </c>
    </row>
    <row r="834" spans="1:5" x14ac:dyDescent="0.25">
      <c r="A834">
        <v>-0.69999999999997897</v>
      </c>
      <c r="B834">
        <v>0.11577999999999999</v>
      </c>
      <c r="C834">
        <v>1.8062100000000001</v>
      </c>
      <c r="E834">
        <f t="shared" si="12"/>
        <v>1.6904300000000001</v>
      </c>
    </row>
    <row r="835" spans="1:5" x14ac:dyDescent="0.25">
      <c r="A835">
        <v>-0.68999999999997996</v>
      </c>
      <c r="B835">
        <v>0.114147</v>
      </c>
      <c r="C835">
        <v>1.8136180000000002</v>
      </c>
      <c r="E835">
        <f t="shared" si="12"/>
        <v>1.6994710000000002</v>
      </c>
    </row>
    <row r="836" spans="1:5" x14ac:dyDescent="0.25">
      <c r="A836">
        <v>-0.67999999999998095</v>
      </c>
      <c r="B836">
        <v>0.112514</v>
      </c>
      <c r="C836">
        <v>1.821026</v>
      </c>
      <c r="E836">
        <f t="shared" ref="E836:E899" si="13">C836-B836</f>
        <v>1.708512</v>
      </c>
    </row>
    <row r="837" spans="1:5" x14ac:dyDescent="0.25">
      <c r="A837">
        <v>-0.66999999999998205</v>
      </c>
      <c r="B837">
        <v>0.11088099999999999</v>
      </c>
      <c r="C837">
        <v>1.8284340000000001</v>
      </c>
      <c r="E837">
        <f t="shared" si="13"/>
        <v>1.7175530000000001</v>
      </c>
    </row>
    <row r="838" spans="1:5" x14ac:dyDescent="0.25">
      <c r="A838">
        <v>-0.65999999999998304</v>
      </c>
      <c r="B838">
        <v>0.109248</v>
      </c>
      <c r="C838">
        <v>1.835842</v>
      </c>
      <c r="E838">
        <f t="shared" si="13"/>
        <v>1.726594</v>
      </c>
    </row>
    <row r="839" spans="1:5" x14ac:dyDescent="0.25">
      <c r="A839">
        <v>-0.64999999999998403</v>
      </c>
      <c r="B839">
        <v>0.10761499999999999</v>
      </c>
      <c r="C839">
        <v>1.8432500000000001</v>
      </c>
      <c r="E839">
        <f t="shared" si="13"/>
        <v>1.735635</v>
      </c>
    </row>
    <row r="840" spans="1:5" x14ac:dyDescent="0.25">
      <c r="A840">
        <v>-0.63999999999998503</v>
      </c>
      <c r="B840">
        <v>0.10598199999999999</v>
      </c>
      <c r="C840">
        <v>1.8506580000000001</v>
      </c>
      <c r="E840">
        <f t="shared" si="13"/>
        <v>1.7446760000000001</v>
      </c>
    </row>
    <row r="841" spans="1:5" x14ac:dyDescent="0.25">
      <c r="A841">
        <v>-0.62999999999998602</v>
      </c>
      <c r="B841">
        <v>0.104349</v>
      </c>
      <c r="C841">
        <v>1.858066</v>
      </c>
      <c r="E841">
        <f t="shared" si="13"/>
        <v>1.753717</v>
      </c>
    </row>
    <row r="842" spans="1:5" x14ac:dyDescent="0.25">
      <c r="A842">
        <v>-0.61999999999998701</v>
      </c>
      <c r="B842">
        <v>0.102716</v>
      </c>
      <c r="C842">
        <v>1.8654740000000001</v>
      </c>
      <c r="E842">
        <f t="shared" si="13"/>
        <v>1.762758</v>
      </c>
    </row>
    <row r="843" spans="1:5" x14ac:dyDescent="0.25">
      <c r="A843">
        <v>-0.609999999999988</v>
      </c>
      <c r="B843">
        <v>0.10108299999999999</v>
      </c>
      <c r="C843">
        <v>1.8728819999999999</v>
      </c>
      <c r="E843">
        <f t="shared" si="13"/>
        <v>1.7717989999999999</v>
      </c>
    </row>
    <row r="844" spans="1:5" x14ac:dyDescent="0.25">
      <c r="A844">
        <v>-0.59999999999998899</v>
      </c>
      <c r="B844">
        <v>9.9449999999999997E-2</v>
      </c>
      <c r="C844">
        <v>1.88029</v>
      </c>
      <c r="E844">
        <f t="shared" si="13"/>
        <v>1.78084</v>
      </c>
    </row>
    <row r="845" spans="1:5" x14ac:dyDescent="0.25">
      <c r="A845">
        <v>-0.58999999999998998</v>
      </c>
      <c r="B845">
        <v>9.7806999999999991E-2</v>
      </c>
      <c r="C845">
        <v>1.8877330000000001</v>
      </c>
      <c r="E845">
        <f t="shared" si="13"/>
        <v>1.7899260000000001</v>
      </c>
    </row>
    <row r="846" spans="1:5" x14ac:dyDescent="0.25">
      <c r="A846">
        <v>-0.57999999999999097</v>
      </c>
      <c r="B846">
        <v>9.6163999999999999E-2</v>
      </c>
      <c r="C846">
        <v>1.895176</v>
      </c>
      <c r="E846">
        <f t="shared" si="13"/>
        <v>1.7990120000000001</v>
      </c>
    </row>
    <row r="847" spans="1:5" x14ac:dyDescent="0.25">
      <c r="A847">
        <v>-0.56999999999999196</v>
      </c>
      <c r="B847">
        <v>9.4520999999999994E-2</v>
      </c>
      <c r="C847">
        <v>1.9026190000000001</v>
      </c>
      <c r="E847">
        <f t="shared" si="13"/>
        <v>1.808098</v>
      </c>
    </row>
    <row r="848" spans="1:5" x14ac:dyDescent="0.25">
      <c r="A848">
        <v>-0.55999999999999295</v>
      </c>
      <c r="B848">
        <v>9.2877999999999988E-2</v>
      </c>
      <c r="C848">
        <v>1.9100619999999999</v>
      </c>
      <c r="E848">
        <f t="shared" si="13"/>
        <v>1.8171839999999999</v>
      </c>
    </row>
    <row r="849" spans="1:5" x14ac:dyDescent="0.25">
      <c r="A849">
        <v>-0.54999999999999405</v>
      </c>
      <c r="B849">
        <v>9.1234999999999997E-2</v>
      </c>
      <c r="C849">
        <v>1.917505</v>
      </c>
      <c r="E849">
        <f t="shared" si="13"/>
        <v>1.8262700000000001</v>
      </c>
    </row>
    <row r="850" spans="1:5" x14ac:dyDescent="0.25">
      <c r="A850">
        <v>-0.53999999999999504</v>
      </c>
      <c r="B850">
        <v>8.9591999999999991E-2</v>
      </c>
      <c r="C850">
        <v>1.9249480000000001</v>
      </c>
      <c r="E850">
        <f t="shared" si="13"/>
        <v>1.8353560000000002</v>
      </c>
    </row>
    <row r="851" spans="1:5" x14ac:dyDescent="0.25">
      <c r="A851">
        <v>-0.52999999999999603</v>
      </c>
      <c r="B851">
        <v>8.7948999999999999E-2</v>
      </c>
      <c r="C851">
        <v>1.932391</v>
      </c>
      <c r="E851">
        <f t="shared" si="13"/>
        <v>1.8444419999999999</v>
      </c>
    </row>
    <row r="852" spans="1:5" x14ac:dyDescent="0.25">
      <c r="A852">
        <v>-0.51999999999999702</v>
      </c>
      <c r="B852">
        <v>8.6305999999999994E-2</v>
      </c>
      <c r="C852">
        <v>1.9398340000000001</v>
      </c>
      <c r="E852">
        <f t="shared" si="13"/>
        <v>1.8535280000000001</v>
      </c>
    </row>
    <row r="853" spans="1:5" x14ac:dyDescent="0.25">
      <c r="A853">
        <v>-0.50999999999999801</v>
      </c>
      <c r="B853">
        <v>8.4663000000000002E-2</v>
      </c>
      <c r="C853">
        <v>1.9472769999999999</v>
      </c>
      <c r="E853">
        <f t="shared" si="13"/>
        <v>1.862614</v>
      </c>
    </row>
    <row r="854" spans="1:5" x14ac:dyDescent="0.25">
      <c r="A854">
        <v>-0.499999999999999</v>
      </c>
      <c r="B854">
        <v>8.3019999999999997E-2</v>
      </c>
      <c r="C854">
        <v>1.95472</v>
      </c>
      <c r="E854">
        <f t="shared" si="13"/>
        <v>1.8716999999999999</v>
      </c>
    </row>
    <row r="855" spans="1:5" x14ac:dyDescent="0.25">
      <c r="A855">
        <v>-0.49</v>
      </c>
      <c r="B855">
        <v>8.1368999999999997E-2</v>
      </c>
      <c r="C855">
        <v>1.962181</v>
      </c>
      <c r="E855">
        <f t="shared" si="13"/>
        <v>1.8808119999999999</v>
      </c>
    </row>
    <row r="856" spans="1:5" x14ac:dyDescent="0.25">
      <c r="A856">
        <v>-0.48</v>
      </c>
      <c r="B856">
        <v>7.9717999999999997E-2</v>
      </c>
      <c r="C856">
        <v>1.9696420000000001</v>
      </c>
      <c r="E856">
        <f t="shared" si="13"/>
        <v>1.8899240000000002</v>
      </c>
    </row>
    <row r="857" spans="1:5" x14ac:dyDescent="0.25">
      <c r="A857">
        <v>-0.47</v>
      </c>
      <c r="B857">
        <v>7.8066999999999998E-2</v>
      </c>
      <c r="C857">
        <v>1.9771030000000001</v>
      </c>
      <c r="E857">
        <f t="shared" si="13"/>
        <v>1.8990360000000002</v>
      </c>
    </row>
    <row r="858" spans="1:5" x14ac:dyDescent="0.25">
      <c r="A858">
        <v>-0.46</v>
      </c>
      <c r="B858">
        <v>7.6415999999999998E-2</v>
      </c>
      <c r="C858">
        <v>1.984564</v>
      </c>
      <c r="E858">
        <f t="shared" si="13"/>
        <v>1.908148</v>
      </c>
    </row>
    <row r="859" spans="1:5" x14ac:dyDescent="0.25">
      <c r="A859">
        <v>-0.45</v>
      </c>
      <c r="B859">
        <v>7.4764999999999998E-2</v>
      </c>
      <c r="C859">
        <v>1.9920249999999999</v>
      </c>
      <c r="E859">
        <f t="shared" si="13"/>
        <v>1.91726</v>
      </c>
    </row>
    <row r="860" spans="1:5" x14ac:dyDescent="0.25">
      <c r="A860">
        <v>-0.44</v>
      </c>
      <c r="B860">
        <v>7.3113999999999998E-2</v>
      </c>
      <c r="C860">
        <v>1.9994859999999999</v>
      </c>
      <c r="E860">
        <f t="shared" si="13"/>
        <v>1.926372</v>
      </c>
    </row>
    <row r="861" spans="1:5" x14ac:dyDescent="0.25">
      <c r="A861">
        <v>-0.43</v>
      </c>
      <c r="B861">
        <v>7.1462999999999999E-2</v>
      </c>
      <c r="C861">
        <v>2.0069469999999998</v>
      </c>
      <c r="E861">
        <f t="shared" si="13"/>
        <v>1.9354839999999998</v>
      </c>
    </row>
    <row r="862" spans="1:5" x14ac:dyDescent="0.25">
      <c r="A862">
        <v>-0.42</v>
      </c>
      <c r="B862">
        <v>6.9811999999999999E-2</v>
      </c>
      <c r="C862">
        <v>2.014408</v>
      </c>
      <c r="E862">
        <f t="shared" si="13"/>
        <v>1.944596</v>
      </c>
    </row>
    <row r="863" spans="1:5" x14ac:dyDescent="0.25">
      <c r="A863">
        <v>-0.41</v>
      </c>
      <c r="B863">
        <v>6.8160999999999999E-2</v>
      </c>
      <c r="C863">
        <v>2.0218689999999997</v>
      </c>
      <c r="E863">
        <f t="shared" si="13"/>
        <v>1.9537079999999998</v>
      </c>
    </row>
    <row r="864" spans="1:5" x14ac:dyDescent="0.25">
      <c r="A864">
        <v>-0.4</v>
      </c>
      <c r="B864">
        <v>6.651E-2</v>
      </c>
      <c r="C864">
        <v>2.0293299999999999</v>
      </c>
      <c r="E864">
        <f t="shared" si="13"/>
        <v>1.9628199999999998</v>
      </c>
    </row>
    <row r="865" spans="1:5" x14ac:dyDescent="0.25">
      <c r="A865">
        <v>-0.39</v>
      </c>
      <c r="B865">
        <v>6.4852000000000007E-2</v>
      </c>
      <c r="C865">
        <v>2.036791</v>
      </c>
      <c r="E865">
        <f t="shared" si="13"/>
        <v>1.9719390000000001</v>
      </c>
    </row>
    <row r="866" spans="1:5" x14ac:dyDescent="0.25">
      <c r="A866">
        <v>-0.38</v>
      </c>
      <c r="B866">
        <v>6.3194E-2</v>
      </c>
      <c r="C866">
        <v>2.0442519999999997</v>
      </c>
      <c r="E866">
        <f t="shared" si="13"/>
        <v>1.9810579999999998</v>
      </c>
    </row>
    <row r="867" spans="1:5" x14ac:dyDescent="0.25">
      <c r="A867">
        <v>-0.37</v>
      </c>
      <c r="B867">
        <v>6.1536E-2</v>
      </c>
      <c r="C867">
        <v>2.0517129999999999</v>
      </c>
      <c r="E867">
        <f t="shared" si="13"/>
        <v>1.9901769999999999</v>
      </c>
    </row>
    <row r="868" spans="1:5" x14ac:dyDescent="0.25">
      <c r="A868">
        <v>-0.36</v>
      </c>
      <c r="B868">
        <v>5.9878000000000001E-2</v>
      </c>
      <c r="C868">
        <v>2.0591740000000001</v>
      </c>
      <c r="E868">
        <f t="shared" si="13"/>
        <v>1.999296</v>
      </c>
    </row>
    <row r="869" spans="1:5" x14ac:dyDescent="0.25">
      <c r="A869">
        <v>-0.35</v>
      </c>
      <c r="B869">
        <v>5.8220000000000001E-2</v>
      </c>
      <c r="C869">
        <v>2.0666349999999998</v>
      </c>
      <c r="E869">
        <f t="shared" si="13"/>
        <v>2.0084149999999998</v>
      </c>
    </row>
    <row r="870" spans="1:5" x14ac:dyDescent="0.25">
      <c r="A870">
        <v>-0.34</v>
      </c>
      <c r="B870">
        <v>5.6562000000000001E-2</v>
      </c>
      <c r="C870">
        <v>2.0740959999999999</v>
      </c>
      <c r="E870">
        <f t="shared" si="13"/>
        <v>2.0175339999999999</v>
      </c>
    </row>
    <row r="871" spans="1:5" x14ac:dyDescent="0.25">
      <c r="A871">
        <v>-0.33</v>
      </c>
      <c r="B871">
        <v>5.4904000000000001E-2</v>
      </c>
      <c r="C871">
        <v>2.0815570000000001</v>
      </c>
      <c r="E871">
        <f t="shared" si="13"/>
        <v>2.026653</v>
      </c>
    </row>
    <row r="872" spans="1:5" x14ac:dyDescent="0.25">
      <c r="A872">
        <v>-0.32</v>
      </c>
      <c r="B872">
        <v>5.3246000000000002E-2</v>
      </c>
      <c r="C872">
        <v>2.0890180000000003</v>
      </c>
      <c r="E872">
        <f t="shared" si="13"/>
        <v>2.0357720000000001</v>
      </c>
    </row>
    <row r="873" spans="1:5" x14ac:dyDescent="0.25">
      <c r="A873">
        <v>-0.31</v>
      </c>
      <c r="B873">
        <v>5.1588000000000002E-2</v>
      </c>
      <c r="C873">
        <v>2.096479</v>
      </c>
      <c r="E873">
        <f t="shared" si="13"/>
        <v>2.0448909999999998</v>
      </c>
    </row>
    <row r="874" spans="1:5" x14ac:dyDescent="0.25">
      <c r="A874">
        <v>-0.3</v>
      </c>
      <c r="B874">
        <v>4.9930000000000002E-2</v>
      </c>
      <c r="C874">
        <v>2.1039400000000001</v>
      </c>
      <c r="E874">
        <f t="shared" si="13"/>
        <v>2.0540100000000003</v>
      </c>
    </row>
    <row r="875" spans="1:5" x14ac:dyDescent="0.25">
      <c r="A875">
        <v>-0.28999999999999998</v>
      </c>
      <c r="B875">
        <v>4.8261999999999999E-2</v>
      </c>
      <c r="C875">
        <v>2.111386</v>
      </c>
      <c r="E875">
        <f t="shared" si="13"/>
        <v>2.0631240000000002</v>
      </c>
    </row>
    <row r="876" spans="1:5" x14ac:dyDescent="0.25">
      <c r="A876">
        <v>-0.28000000000000003</v>
      </c>
      <c r="B876">
        <v>4.6594000000000003E-2</v>
      </c>
      <c r="C876">
        <v>2.1188320000000003</v>
      </c>
      <c r="E876">
        <f t="shared" si="13"/>
        <v>2.0722380000000005</v>
      </c>
    </row>
    <row r="877" spans="1:5" x14ac:dyDescent="0.25">
      <c r="A877">
        <v>-0.27</v>
      </c>
      <c r="B877">
        <v>4.4926000000000001E-2</v>
      </c>
      <c r="C877">
        <v>2.1262780000000001</v>
      </c>
      <c r="E877">
        <f t="shared" si="13"/>
        <v>2.0813520000000003</v>
      </c>
    </row>
    <row r="878" spans="1:5" x14ac:dyDescent="0.25">
      <c r="A878">
        <v>-0.26</v>
      </c>
      <c r="B878">
        <v>4.3258000000000005E-2</v>
      </c>
      <c r="C878">
        <v>2.133724</v>
      </c>
      <c r="E878">
        <f t="shared" si="13"/>
        <v>2.0904660000000002</v>
      </c>
    </row>
    <row r="879" spans="1:5" x14ac:dyDescent="0.25">
      <c r="A879">
        <v>-0.25</v>
      </c>
      <c r="B879">
        <v>4.1590000000000002E-2</v>
      </c>
      <c r="C879">
        <v>2.1411699999999998</v>
      </c>
      <c r="E879">
        <f t="shared" si="13"/>
        <v>2.09958</v>
      </c>
    </row>
    <row r="880" spans="1:5" x14ac:dyDescent="0.25">
      <c r="A880">
        <v>-0.24</v>
      </c>
      <c r="B880">
        <v>3.9921999999999999E-2</v>
      </c>
      <c r="C880">
        <v>2.1486160000000001</v>
      </c>
      <c r="E880">
        <f t="shared" si="13"/>
        <v>2.1086940000000003</v>
      </c>
    </row>
    <row r="881" spans="1:5" x14ac:dyDescent="0.25">
      <c r="A881">
        <v>-0.23</v>
      </c>
      <c r="B881">
        <v>3.8254000000000003E-2</v>
      </c>
      <c r="C881">
        <v>2.1560619999999999</v>
      </c>
      <c r="E881">
        <f t="shared" si="13"/>
        <v>2.1178080000000001</v>
      </c>
    </row>
    <row r="882" spans="1:5" x14ac:dyDescent="0.25">
      <c r="A882">
        <v>-0.22</v>
      </c>
      <c r="B882">
        <v>3.6586E-2</v>
      </c>
      <c r="C882">
        <v>2.1635079999999998</v>
      </c>
      <c r="E882">
        <f t="shared" si="13"/>
        <v>2.126922</v>
      </c>
    </row>
    <row r="883" spans="1:5" x14ac:dyDescent="0.25">
      <c r="A883">
        <v>-0.21</v>
      </c>
      <c r="B883">
        <v>3.4918000000000005E-2</v>
      </c>
      <c r="C883">
        <v>2.1709540000000001</v>
      </c>
      <c r="E883">
        <f t="shared" si="13"/>
        <v>2.1360359999999998</v>
      </c>
    </row>
    <row r="884" spans="1:5" x14ac:dyDescent="0.25">
      <c r="A884">
        <v>-0.2</v>
      </c>
      <c r="B884">
        <v>3.3250000000000002E-2</v>
      </c>
      <c r="C884">
        <v>2.1783999999999999</v>
      </c>
      <c r="E884">
        <f t="shared" si="13"/>
        <v>2.1451500000000001</v>
      </c>
    </row>
    <row r="885" spans="1:5" x14ac:dyDescent="0.25">
      <c r="A885">
        <v>-0.19</v>
      </c>
      <c r="B885">
        <v>3.1586999999999997E-2</v>
      </c>
      <c r="C885">
        <v>2.1858179999999998</v>
      </c>
      <c r="E885">
        <f t="shared" si="13"/>
        <v>2.1542309999999998</v>
      </c>
    </row>
    <row r="886" spans="1:5" x14ac:dyDescent="0.25">
      <c r="A886">
        <v>-0.18</v>
      </c>
      <c r="B886">
        <v>2.9923999999999999E-2</v>
      </c>
      <c r="C886">
        <v>2.1932359999999997</v>
      </c>
      <c r="E886">
        <f t="shared" si="13"/>
        <v>2.1633119999999999</v>
      </c>
    </row>
    <row r="887" spans="1:5" x14ac:dyDescent="0.25">
      <c r="A887">
        <v>-0.17</v>
      </c>
      <c r="B887">
        <v>2.8261000000000001E-2</v>
      </c>
      <c r="C887">
        <v>2.2006540000000001</v>
      </c>
      <c r="E887">
        <f t="shared" si="13"/>
        <v>2.172393</v>
      </c>
    </row>
    <row r="888" spans="1:5" x14ac:dyDescent="0.25">
      <c r="A888">
        <v>-0.16</v>
      </c>
      <c r="B888">
        <v>2.6598E-2</v>
      </c>
      <c r="C888">
        <v>2.208072</v>
      </c>
      <c r="E888">
        <f t="shared" si="13"/>
        <v>2.1814740000000001</v>
      </c>
    </row>
    <row r="889" spans="1:5" x14ac:dyDescent="0.25">
      <c r="A889">
        <v>-0.15</v>
      </c>
      <c r="B889">
        <v>2.4934999999999999E-2</v>
      </c>
      <c r="C889">
        <v>2.21549</v>
      </c>
      <c r="E889">
        <f t="shared" si="13"/>
        <v>2.1905549999999998</v>
      </c>
    </row>
    <row r="890" spans="1:5" x14ac:dyDescent="0.25">
      <c r="A890">
        <v>-0.14000000000000001</v>
      </c>
      <c r="B890">
        <v>2.3272000000000001E-2</v>
      </c>
      <c r="C890">
        <v>2.2229079999999999</v>
      </c>
      <c r="E890">
        <f t="shared" si="13"/>
        <v>2.1996359999999999</v>
      </c>
    </row>
    <row r="891" spans="1:5" x14ac:dyDescent="0.25">
      <c r="A891">
        <v>-0.13</v>
      </c>
      <c r="B891">
        <v>2.1609E-2</v>
      </c>
      <c r="C891">
        <v>2.2303259999999998</v>
      </c>
      <c r="E891">
        <f t="shared" si="13"/>
        <v>2.2087169999999996</v>
      </c>
    </row>
    <row r="892" spans="1:5" x14ac:dyDescent="0.25">
      <c r="A892">
        <v>-0.12</v>
      </c>
      <c r="B892">
        <v>1.9945999999999998E-2</v>
      </c>
      <c r="C892">
        <v>2.2377440000000002</v>
      </c>
      <c r="E892">
        <f t="shared" si="13"/>
        <v>2.2177980000000002</v>
      </c>
    </row>
    <row r="893" spans="1:5" x14ac:dyDescent="0.25">
      <c r="A893">
        <v>-0.11</v>
      </c>
      <c r="B893">
        <v>1.8283000000000001E-2</v>
      </c>
      <c r="C893">
        <v>2.2451620000000001</v>
      </c>
      <c r="E893">
        <f t="shared" si="13"/>
        <v>2.2268790000000003</v>
      </c>
    </row>
    <row r="894" spans="1:5" x14ac:dyDescent="0.25">
      <c r="A894">
        <v>-9.9999999999999895E-2</v>
      </c>
      <c r="B894">
        <v>1.6619999999999999E-2</v>
      </c>
      <c r="C894">
        <v>2.25258</v>
      </c>
      <c r="E894">
        <f t="shared" si="13"/>
        <v>2.2359599999999999</v>
      </c>
    </row>
    <row r="895" spans="1:5" x14ac:dyDescent="0.25">
      <c r="A895">
        <v>-0.09</v>
      </c>
      <c r="B895">
        <v>1.4958000000000001E-2</v>
      </c>
      <c r="C895">
        <v>2.259957</v>
      </c>
      <c r="E895">
        <f t="shared" si="13"/>
        <v>2.244999</v>
      </c>
    </row>
    <row r="896" spans="1:5" x14ac:dyDescent="0.25">
      <c r="A896">
        <v>-0.08</v>
      </c>
      <c r="B896">
        <v>1.3296000000000001E-2</v>
      </c>
      <c r="C896">
        <v>2.267334</v>
      </c>
      <c r="E896">
        <f t="shared" si="13"/>
        <v>2.254038</v>
      </c>
    </row>
    <row r="897" spans="1:5" x14ac:dyDescent="0.25">
      <c r="A897">
        <v>-7.0000000000000007E-2</v>
      </c>
      <c r="B897">
        <v>1.1634E-2</v>
      </c>
      <c r="C897">
        <v>2.2747109999999999</v>
      </c>
      <c r="E897">
        <f t="shared" si="13"/>
        <v>2.263077</v>
      </c>
    </row>
    <row r="898" spans="1:5" x14ac:dyDescent="0.25">
      <c r="A898">
        <v>-0.06</v>
      </c>
      <c r="B898">
        <v>9.972E-3</v>
      </c>
      <c r="C898">
        <v>2.2820879999999999</v>
      </c>
      <c r="E898">
        <f t="shared" si="13"/>
        <v>2.272116</v>
      </c>
    </row>
    <row r="899" spans="1:5" x14ac:dyDescent="0.25">
      <c r="A899">
        <v>-0.05</v>
      </c>
      <c r="B899">
        <v>8.3099999999999997E-3</v>
      </c>
      <c r="C899">
        <v>2.2894650000000003</v>
      </c>
      <c r="E899">
        <f t="shared" si="13"/>
        <v>2.2811550000000005</v>
      </c>
    </row>
    <row r="900" spans="1:5" x14ac:dyDescent="0.25">
      <c r="A900">
        <v>-0.04</v>
      </c>
      <c r="B900">
        <v>6.6480000000000003E-3</v>
      </c>
      <c r="C900">
        <v>2.2968420000000003</v>
      </c>
      <c r="E900">
        <f t="shared" ref="E900:E963" si="14">C900-B900</f>
        <v>2.2901940000000001</v>
      </c>
    </row>
    <row r="901" spans="1:5" x14ac:dyDescent="0.25">
      <c r="A901">
        <v>-0.03</v>
      </c>
      <c r="B901">
        <v>4.986E-3</v>
      </c>
      <c r="C901">
        <v>2.3042190000000002</v>
      </c>
      <c r="E901">
        <f t="shared" si="14"/>
        <v>2.2992330000000001</v>
      </c>
    </row>
    <row r="902" spans="1:5" x14ac:dyDescent="0.25">
      <c r="A902">
        <v>-0.02</v>
      </c>
      <c r="B902">
        <v>3.3240000000000001E-3</v>
      </c>
      <c r="C902">
        <v>2.3115960000000002</v>
      </c>
      <c r="E902">
        <f t="shared" si="14"/>
        <v>2.3082720000000001</v>
      </c>
    </row>
    <row r="903" spans="1:5" x14ac:dyDescent="0.25">
      <c r="A903">
        <v>-0.01</v>
      </c>
      <c r="B903">
        <v>1.6620000000000001E-3</v>
      </c>
      <c r="C903">
        <v>2.3189730000000002</v>
      </c>
      <c r="E903">
        <f t="shared" si="14"/>
        <v>2.3173110000000001</v>
      </c>
    </row>
    <row r="904" spans="1:5" x14ac:dyDescent="0.25">
      <c r="A904">
        <v>0</v>
      </c>
      <c r="B904">
        <v>0</v>
      </c>
      <c r="C904">
        <v>2.3263500000000001</v>
      </c>
      <c r="E904">
        <f t="shared" si="14"/>
        <v>2.3263500000000001</v>
      </c>
    </row>
    <row r="905" spans="1:5" x14ac:dyDescent="0.25">
      <c r="A905">
        <v>0.01</v>
      </c>
      <c r="B905">
        <v>-1.6620000000000001E-3</v>
      </c>
      <c r="C905">
        <v>2.3336760000000001</v>
      </c>
      <c r="E905">
        <f t="shared" si="14"/>
        <v>2.3353380000000001</v>
      </c>
    </row>
    <row r="906" spans="1:5" x14ac:dyDescent="0.25">
      <c r="A906">
        <v>0.02</v>
      </c>
      <c r="B906">
        <v>-3.3240000000000001E-3</v>
      </c>
      <c r="C906">
        <v>2.341002</v>
      </c>
      <c r="E906">
        <f t="shared" si="14"/>
        <v>2.3443260000000001</v>
      </c>
    </row>
    <row r="907" spans="1:5" x14ac:dyDescent="0.25">
      <c r="A907">
        <v>0.03</v>
      </c>
      <c r="B907">
        <v>-4.986E-3</v>
      </c>
      <c r="C907">
        <v>2.348328</v>
      </c>
      <c r="E907">
        <f t="shared" si="14"/>
        <v>2.3533140000000001</v>
      </c>
    </row>
    <row r="908" spans="1:5" x14ac:dyDescent="0.25">
      <c r="A908">
        <v>0.04</v>
      </c>
      <c r="B908">
        <v>-6.6480000000000003E-3</v>
      </c>
      <c r="C908">
        <v>2.3556539999999999</v>
      </c>
      <c r="E908">
        <f t="shared" si="14"/>
        <v>2.3623020000000001</v>
      </c>
    </row>
    <row r="909" spans="1:5" x14ac:dyDescent="0.25">
      <c r="A909">
        <v>0.05</v>
      </c>
      <c r="B909">
        <v>-8.3099999999999997E-3</v>
      </c>
      <c r="C909">
        <v>2.3629800000000003</v>
      </c>
      <c r="E909">
        <f t="shared" si="14"/>
        <v>2.3712900000000001</v>
      </c>
    </row>
    <row r="910" spans="1:5" x14ac:dyDescent="0.25">
      <c r="A910">
        <v>0.06</v>
      </c>
      <c r="B910">
        <v>-9.972E-3</v>
      </c>
      <c r="C910">
        <v>2.3703060000000002</v>
      </c>
      <c r="E910">
        <f t="shared" si="14"/>
        <v>2.3802780000000001</v>
      </c>
    </row>
    <row r="911" spans="1:5" x14ac:dyDescent="0.25">
      <c r="A911">
        <v>7.0000000000000007E-2</v>
      </c>
      <c r="B911">
        <v>-1.1634E-2</v>
      </c>
      <c r="C911">
        <v>2.3776320000000002</v>
      </c>
      <c r="E911">
        <f t="shared" si="14"/>
        <v>2.3892660000000001</v>
      </c>
    </row>
    <row r="912" spans="1:5" x14ac:dyDescent="0.25">
      <c r="A912">
        <v>0.08</v>
      </c>
      <c r="B912">
        <v>-1.3296000000000001E-2</v>
      </c>
      <c r="C912">
        <v>2.3849580000000001</v>
      </c>
      <c r="E912">
        <f t="shared" si="14"/>
        <v>2.3982540000000001</v>
      </c>
    </row>
    <row r="913" spans="1:5" x14ac:dyDescent="0.25">
      <c r="A913">
        <v>0.09</v>
      </c>
      <c r="B913">
        <v>-1.4958000000000001E-2</v>
      </c>
      <c r="C913">
        <v>2.3922840000000001</v>
      </c>
      <c r="E913">
        <f t="shared" si="14"/>
        <v>2.4072420000000001</v>
      </c>
    </row>
    <row r="914" spans="1:5" x14ac:dyDescent="0.25">
      <c r="A914">
        <v>0.1</v>
      </c>
      <c r="B914">
        <v>-1.6619999999999999E-2</v>
      </c>
      <c r="C914">
        <v>2.39961</v>
      </c>
      <c r="E914">
        <f t="shared" si="14"/>
        <v>2.4162300000000001</v>
      </c>
    </row>
    <row r="915" spans="1:5" x14ac:dyDescent="0.25">
      <c r="A915">
        <v>0.11</v>
      </c>
      <c r="B915">
        <v>-1.8283000000000001E-2</v>
      </c>
      <c r="C915">
        <v>2.4068749999999999</v>
      </c>
      <c r="E915">
        <f t="shared" si="14"/>
        <v>2.4251579999999997</v>
      </c>
    </row>
    <row r="916" spans="1:5" x14ac:dyDescent="0.25">
      <c r="A916">
        <v>0.12</v>
      </c>
      <c r="B916">
        <v>-1.9945999999999998E-2</v>
      </c>
      <c r="C916">
        <v>2.4141400000000002</v>
      </c>
      <c r="E916">
        <f t="shared" si="14"/>
        <v>2.4340860000000002</v>
      </c>
    </row>
    <row r="917" spans="1:5" x14ac:dyDescent="0.25">
      <c r="A917">
        <v>0.13</v>
      </c>
      <c r="B917">
        <v>-2.1609E-2</v>
      </c>
      <c r="C917">
        <v>2.421405</v>
      </c>
      <c r="E917">
        <f t="shared" si="14"/>
        <v>2.4430140000000002</v>
      </c>
    </row>
    <row r="918" spans="1:5" x14ac:dyDescent="0.25">
      <c r="A918">
        <v>0.14000000000000001</v>
      </c>
      <c r="B918">
        <v>-2.3272000000000001E-2</v>
      </c>
      <c r="C918">
        <v>2.4286699999999999</v>
      </c>
      <c r="E918">
        <f t="shared" si="14"/>
        <v>2.4519419999999998</v>
      </c>
    </row>
    <row r="919" spans="1:5" x14ac:dyDescent="0.25">
      <c r="A919">
        <v>0.15</v>
      </c>
      <c r="B919">
        <v>-2.4934999999999999E-2</v>
      </c>
      <c r="C919">
        <v>2.4359350000000002</v>
      </c>
      <c r="E919">
        <f t="shared" si="14"/>
        <v>2.4608700000000003</v>
      </c>
    </row>
    <row r="920" spans="1:5" x14ac:dyDescent="0.25">
      <c r="A920">
        <v>0.16</v>
      </c>
      <c r="B920">
        <v>-2.6598E-2</v>
      </c>
      <c r="C920">
        <v>2.4432</v>
      </c>
      <c r="E920">
        <f t="shared" si="14"/>
        <v>2.4697979999999999</v>
      </c>
    </row>
    <row r="921" spans="1:5" x14ac:dyDescent="0.25">
      <c r="A921">
        <v>0.17</v>
      </c>
      <c r="B921">
        <v>-2.8261000000000001E-2</v>
      </c>
      <c r="C921">
        <v>2.4504649999999999</v>
      </c>
      <c r="E921">
        <f t="shared" si="14"/>
        <v>2.478726</v>
      </c>
    </row>
    <row r="922" spans="1:5" x14ac:dyDescent="0.25">
      <c r="A922">
        <v>0.18</v>
      </c>
      <c r="B922">
        <v>-2.9923999999999999E-2</v>
      </c>
      <c r="C922">
        <v>2.4577299999999997</v>
      </c>
      <c r="E922">
        <f t="shared" si="14"/>
        <v>2.4876539999999996</v>
      </c>
    </row>
    <row r="923" spans="1:5" x14ac:dyDescent="0.25">
      <c r="A923">
        <v>0.19</v>
      </c>
      <c r="B923">
        <v>-3.1586999999999997E-2</v>
      </c>
      <c r="C923">
        <v>2.464995</v>
      </c>
      <c r="E923">
        <f t="shared" si="14"/>
        <v>2.4965820000000001</v>
      </c>
    </row>
    <row r="924" spans="1:5" x14ac:dyDescent="0.25">
      <c r="A924">
        <v>0.2</v>
      </c>
      <c r="B924">
        <v>-3.3250000000000002E-2</v>
      </c>
      <c r="C924">
        <v>2.4722599999999999</v>
      </c>
      <c r="E924">
        <f t="shared" si="14"/>
        <v>2.5055100000000001</v>
      </c>
    </row>
    <row r="925" spans="1:5" x14ac:dyDescent="0.25">
      <c r="A925">
        <v>0.21</v>
      </c>
      <c r="B925">
        <v>-3.4913E-2</v>
      </c>
      <c r="C925">
        <v>2.4794549999999997</v>
      </c>
      <c r="E925">
        <f t="shared" si="14"/>
        <v>2.5143679999999997</v>
      </c>
    </row>
    <row r="926" spans="1:5" x14ac:dyDescent="0.25">
      <c r="A926">
        <v>0.22</v>
      </c>
      <c r="B926">
        <v>-3.6576000000000004E-2</v>
      </c>
      <c r="C926">
        <v>2.48665</v>
      </c>
      <c r="E926">
        <f t="shared" si="14"/>
        <v>2.5232260000000002</v>
      </c>
    </row>
    <row r="927" spans="1:5" x14ac:dyDescent="0.25">
      <c r="A927">
        <v>0.23</v>
      </c>
      <c r="B927">
        <v>-3.8239000000000002E-2</v>
      </c>
      <c r="C927">
        <v>2.4938449999999999</v>
      </c>
      <c r="E927">
        <f t="shared" si="14"/>
        <v>2.5320839999999998</v>
      </c>
    </row>
    <row r="928" spans="1:5" x14ac:dyDescent="0.25">
      <c r="A928">
        <v>0.24</v>
      </c>
      <c r="B928">
        <v>-3.9902E-2</v>
      </c>
      <c r="C928">
        <v>2.5010400000000002</v>
      </c>
      <c r="E928">
        <f t="shared" si="14"/>
        <v>2.5409420000000003</v>
      </c>
    </row>
    <row r="929" spans="1:5" x14ac:dyDescent="0.25">
      <c r="A929">
        <v>0.25</v>
      </c>
      <c r="B929">
        <v>-4.1565000000000005E-2</v>
      </c>
      <c r="C929">
        <v>2.508235</v>
      </c>
      <c r="E929">
        <f t="shared" si="14"/>
        <v>2.5497999999999998</v>
      </c>
    </row>
    <row r="930" spans="1:5" x14ac:dyDescent="0.25">
      <c r="A930">
        <v>0.26</v>
      </c>
      <c r="B930">
        <v>-4.3228000000000003E-2</v>
      </c>
      <c r="C930">
        <v>2.5154299999999998</v>
      </c>
      <c r="E930">
        <f t="shared" si="14"/>
        <v>2.5586579999999999</v>
      </c>
    </row>
    <row r="931" spans="1:5" x14ac:dyDescent="0.25">
      <c r="A931">
        <v>0.27</v>
      </c>
      <c r="B931">
        <v>-4.4891E-2</v>
      </c>
      <c r="C931">
        <v>2.5226250000000001</v>
      </c>
      <c r="E931">
        <f t="shared" si="14"/>
        <v>2.5675159999999999</v>
      </c>
    </row>
    <row r="932" spans="1:5" x14ac:dyDescent="0.25">
      <c r="A932">
        <v>0.28000000000000003</v>
      </c>
      <c r="B932">
        <v>-4.6553999999999998E-2</v>
      </c>
      <c r="C932">
        <v>2.52982</v>
      </c>
      <c r="E932">
        <f t="shared" si="14"/>
        <v>2.5763739999999999</v>
      </c>
    </row>
    <row r="933" spans="1:5" x14ac:dyDescent="0.25">
      <c r="A933">
        <v>0.28999999999999998</v>
      </c>
      <c r="B933">
        <v>-4.8217000000000003E-2</v>
      </c>
      <c r="C933">
        <v>2.5370150000000002</v>
      </c>
      <c r="E933">
        <f t="shared" si="14"/>
        <v>2.5852320000000004</v>
      </c>
    </row>
    <row r="934" spans="1:5" x14ac:dyDescent="0.25">
      <c r="A934">
        <v>0.3</v>
      </c>
      <c r="B934">
        <v>-4.9880000000000001E-2</v>
      </c>
      <c r="C934">
        <v>2.5442100000000001</v>
      </c>
      <c r="E934">
        <f t="shared" si="14"/>
        <v>2.59409</v>
      </c>
    </row>
    <row r="935" spans="1:5" x14ac:dyDescent="0.25">
      <c r="A935">
        <v>0.31</v>
      </c>
      <c r="B935">
        <v>-5.1542999999999999E-2</v>
      </c>
      <c r="C935">
        <v>2.5513280000000003</v>
      </c>
      <c r="E935">
        <f t="shared" si="14"/>
        <v>2.6028710000000004</v>
      </c>
    </row>
    <row r="936" spans="1:5" x14ac:dyDescent="0.25">
      <c r="A936">
        <v>0.32</v>
      </c>
      <c r="B936">
        <v>-5.3206000000000003E-2</v>
      </c>
      <c r="C936">
        <v>2.558446</v>
      </c>
      <c r="E936">
        <f t="shared" si="14"/>
        <v>2.6116519999999999</v>
      </c>
    </row>
    <row r="937" spans="1:5" x14ac:dyDescent="0.25">
      <c r="A937">
        <v>0.33</v>
      </c>
      <c r="B937">
        <v>-5.4869000000000001E-2</v>
      </c>
      <c r="C937">
        <v>2.5655640000000002</v>
      </c>
      <c r="E937">
        <f t="shared" si="14"/>
        <v>2.6204330000000002</v>
      </c>
    </row>
    <row r="938" spans="1:5" x14ac:dyDescent="0.25">
      <c r="A938">
        <v>0.34</v>
      </c>
      <c r="B938">
        <v>-5.6531999999999999E-2</v>
      </c>
      <c r="C938">
        <v>2.5726819999999999</v>
      </c>
      <c r="E938">
        <f t="shared" si="14"/>
        <v>2.6292139999999997</v>
      </c>
    </row>
    <row r="939" spans="1:5" x14ac:dyDescent="0.25">
      <c r="A939">
        <v>0.35</v>
      </c>
      <c r="B939">
        <v>-5.8194999999999997E-2</v>
      </c>
      <c r="C939">
        <v>2.5798000000000001</v>
      </c>
      <c r="E939">
        <f t="shared" si="14"/>
        <v>2.6379950000000001</v>
      </c>
    </row>
    <row r="940" spans="1:5" x14ac:dyDescent="0.25">
      <c r="A940">
        <v>0.36</v>
      </c>
      <c r="B940">
        <v>-5.9858000000000001E-2</v>
      </c>
      <c r="C940">
        <v>2.5869180000000003</v>
      </c>
      <c r="E940">
        <f t="shared" si="14"/>
        <v>2.6467760000000005</v>
      </c>
    </row>
    <row r="941" spans="1:5" x14ac:dyDescent="0.25">
      <c r="A941">
        <v>0.37</v>
      </c>
      <c r="B941">
        <v>-6.1520999999999999E-2</v>
      </c>
      <c r="C941">
        <v>2.594036</v>
      </c>
      <c r="E941">
        <f t="shared" si="14"/>
        <v>2.6555569999999999</v>
      </c>
    </row>
    <row r="942" spans="1:5" x14ac:dyDescent="0.25">
      <c r="A942">
        <v>0.38</v>
      </c>
      <c r="B942">
        <v>-6.3184000000000004E-2</v>
      </c>
      <c r="C942">
        <v>2.6011540000000002</v>
      </c>
      <c r="E942">
        <f t="shared" si="14"/>
        <v>2.6643380000000003</v>
      </c>
    </row>
    <row r="943" spans="1:5" x14ac:dyDescent="0.25">
      <c r="A943">
        <v>0.39</v>
      </c>
      <c r="B943">
        <v>-6.4847000000000002E-2</v>
      </c>
      <c r="C943">
        <v>2.6082719999999999</v>
      </c>
      <c r="E943">
        <f t="shared" si="14"/>
        <v>2.6731189999999998</v>
      </c>
    </row>
    <row r="944" spans="1:5" x14ac:dyDescent="0.25">
      <c r="A944">
        <v>0.4</v>
      </c>
      <c r="B944">
        <v>-6.651E-2</v>
      </c>
      <c r="C944">
        <v>2.6153900000000001</v>
      </c>
      <c r="E944">
        <f t="shared" si="14"/>
        <v>2.6819000000000002</v>
      </c>
    </row>
    <row r="945" spans="1:5" x14ac:dyDescent="0.25">
      <c r="A945">
        <v>0.41</v>
      </c>
      <c r="B945">
        <v>-6.8160999999999999E-2</v>
      </c>
      <c r="C945">
        <v>2.6224229999999999</v>
      </c>
      <c r="E945">
        <f t="shared" si="14"/>
        <v>2.6905839999999999</v>
      </c>
    </row>
    <row r="946" spans="1:5" x14ac:dyDescent="0.25">
      <c r="A946">
        <v>0.42</v>
      </c>
      <c r="B946">
        <v>-6.9811999999999999E-2</v>
      </c>
      <c r="C946">
        <v>2.6294560000000002</v>
      </c>
      <c r="E946">
        <f t="shared" si="14"/>
        <v>2.6992680000000004</v>
      </c>
    </row>
    <row r="947" spans="1:5" x14ac:dyDescent="0.25">
      <c r="A947">
        <v>0.43</v>
      </c>
      <c r="B947">
        <v>-7.1462999999999999E-2</v>
      </c>
      <c r="C947">
        <v>2.6364890000000001</v>
      </c>
      <c r="E947">
        <f t="shared" si="14"/>
        <v>2.7079520000000001</v>
      </c>
    </row>
    <row r="948" spans="1:5" x14ac:dyDescent="0.25">
      <c r="A948">
        <v>0.44</v>
      </c>
      <c r="B948">
        <v>-7.3113999999999998E-2</v>
      </c>
      <c r="C948">
        <v>2.6435219999999999</v>
      </c>
      <c r="E948">
        <f t="shared" si="14"/>
        <v>2.7166359999999998</v>
      </c>
    </row>
    <row r="949" spans="1:5" x14ac:dyDescent="0.25">
      <c r="A949">
        <v>0.45</v>
      </c>
      <c r="B949">
        <v>-7.4764999999999998E-2</v>
      </c>
      <c r="C949">
        <v>2.6505550000000002</v>
      </c>
      <c r="E949">
        <f t="shared" si="14"/>
        <v>2.7253200000000004</v>
      </c>
    </row>
    <row r="950" spans="1:5" x14ac:dyDescent="0.25">
      <c r="A950">
        <v>0.46</v>
      </c>
      <c r="B950">
        <v>-7.6415999999999998E-2</v>
      </c>
      <c r="C950">
        <v>2.6575880000000001</v>
      </c>
      <c r="E950">
        <f t="shared" si="14"/>
        <v>2.7340040000000001</v>
      </c>
    </row>
    <row r="951" spans="1:5" x14ac:dyDescent="0.25">
      <c r="A951">
        <v>0.47</v>
      </c>
      <c r="B951">
        <v>-7.8066999999999998E-2</v>
      </c>
      <c r="C951">
        <v>2.6646209999999999</v>
      </c>
      <c r="E951">
        <f t="shared" si="14"/>
        <v>2.7426879999999998</v>
      </c>
    </row>
    <row r="952" spans="1:5" x14ac:dyDescent="0.25">
      <c r="A952">
        <v>0.48</v>
      </c>
      <c r="B952">
        <v>-7.9717999999999997E-2</v>
      </c>
      <c r="C952">
        <v>2.6716539999999998</v>
      </c>
      <c r="E952">
        <f t="shared" si="14"/>
        <v>2.7513719999999999</v>
      </c>
    </row>
    <row r="953" spans="1:5" x14ac:dyDescent="0.25">
      <c r="A953">
        <v>0.49</v>
      </c>
      <c r="B953">
        <v>-8.1368999999999997E-2</v>
      </c>
      <c r="C953">
        <v>2.678687</v>
      </c>
      <c r="E953">
        <f t="shared" si="14"/>
        <v>2.7600560000000001</v>
      </c>
    </row>
    <row r="954" spans="1:5" x14ac:dyDescent="0.25">
      <c r="A954">
        <v>0.5</v>
      </c>
      <c r="B954">
        <v>-8.3019999999999997E-2</v>
      </c>
      <c r="C954">
        <v>2.6857199999999999</v>
      </c>
      <c r="E954">
        <f t="shared" si="14"/>
        <v>2.7687399999999998</v>
      </c>
    </row>
    <row r="955" spans="1:5" x14ac:dyDescent="0.25">
      <c r="A955">
        <v>0.51</v>
      </c>
      <c r="B955">
        <v>-8.4663000000000002E-2</v>
      </c>
      <c r="C955">
        <v>2.6926619999999999</v>
      </c>
      <c r="E955">
        <f t="shared" si="14"/>
        <v>2.7773249999999998</v>
      </c>
    </row>
    <row r="956" spans="1:5" x14ac:dyDescent="0.25">
      <c r="A956">
        <v>0.52</v>
      </c>
      <c r="B956">
        <v>-8.6305999999999994E-2</v>
      </c>
      <c r="C956">
        <v>2.6996039999999999</v>
      </c>
      <c r="E956">
        <f t="shared" si="14"/>
        <v>2.7859099999999999</v>
      </c>
    </row>
    <row r="957" spans="1:5" x14ac:dyDescent="0.25">
      <c r="A957">
        <v>0.53</v>
      </c>
      <c r="B957">
        <v>-8.7948999999999999E-2</v>
      </c>
      <c r="C957">
        <v>2.7065459999999999</v>
      </c>
      <c r="E957">
        <f t="shared" si="14"/>
        <v>2.794495</v>
      </c>
    </row>
    <row r="958" spans="1:5" x14ac:dyDescent="0.25">
      <c r="A958">
        <v>0.54</v>
      </c>
      <c r="B958">
        <v>-8.9591999999999991E-2</v>
      </c>
      <c r="C958">
        <v>2.7134879999999999</v>
      </c>
      <c r="E958">
        <f t="shared" si="14"/>
        <v>2.80308</v>
      </c>
    </row>
    <row r="959" spans="1:5" x14ac:dyDescent="0.25">
      <c r="A959">
        <v>0.55000000000000004</v>
      </c>
      <c r="B959">
        <v>-9.1234999999999997E-2</v>
      </c>
      <c r="C959">
        <v>2.7204299999999999</v>
      </c>
      <c r="E959">
        <f t="shared" si="14"/>
        <v>2.8116650000000001</v>
      </c>
    </row>
    <row r="960" spans="1:5" x14ac:dyDescent="0.25">
      <c r="A960">
        <v>0.56000000000000005</v>
      </c>
      <c r="B960">
        <v>-9.2877999999999988E-2</v>
      </c>
      <c r="C960">
        <v>2.7273719999999999</v>
      </c>
      <c r="E960">
        <f t="shared" si="14"/>
        <v>2.8202499999999997</v>
      </c>
    </row>
    <row r="961" spans="1:5" x14ac:dyDescent="0.25">
      <c r="A961">
        <v>0.56999999999999995</v>
      </c>
      <c r="B961">
        <v>-9.4520999999999994E-2</v>
      </c>
      <c r="C961">
        <v>2.7343139999999999</v>
      </c>
      <c r="E961">
        <f t="shared" si="14"/>
        <v>2.8288349999999998</v>
      </c>
    </row>
    <row r="962" spans="1:5" x14ac:dyDescent="0.25">
      <c r="A962">
        <v>0.57999999999999996</v>
      </c>
      <c r="B962">
        <v>-9.6163999999999999E-2</v>
      </c>
      <c r="C962">
        <v>2.7412559999999999</v>
      </c>
      <c r="E962">
        <f t="shared" si="14"/>
        <v>2.8374199999999998</v>
      </c>
    </row>
    <row r="963" spans="1:5" x14ac:dyDescent="0.25">
      <c r="A963">
        <v>0.59</v>
      </c>
      <c r="B963">
        <v>-9.7806999999999991E-2</v>
      </c>
      <c r="C963">
        <v>2.7481979999999999</v>
      </c>
      <c r="E963">
        <f t="shared" si="14"/>
        <v>2.8460049999999999</v>
      </c>
    </row>
    <row r="964" spans="1:5" x14ac:dyDescent="0.25">
      <c r="A964">
        <v>0.6</v>
      </c>
      <c r="B964">
        <v>-9.9449999999999997E-2</v>
      </c>
      <c r="C964">
        <v>2.7551399999999999</v>
      </c>
      <c r="E964">
        <f t="shared" ref="E964:E1027" si="15">C964-B964</f>
        <v>2.85459</v>
      </c>
    </row>
    <row r="965" spans="1:5" x14ac:dyDescent="0.25">
      <c r="A965">
        <v>0.61</v>
      </c>
      <c r="B965">
        <v>-0.10108299999999999</v>
      </c>
      <c r="C965">
        <v>2.7619759999999998</v>
      </c>
      <c r="E965">
        <f t="shared" si="15"/>
        <v>2.8630589999999998</v>
      </c>
    </row>
    <row r="966" spans="1:5" x14ac:dyDescent="0.25">
      <c r="A966">
        <v>0.62</v>
      </c>
      <c r="B966">
        <v>-0.102716</v>
      </c>
      <c r="C966">
        <v>2.7688120000000001</v>
      </c>
      <c r="E966">
        <f t="shared" si="15"/>
        <v>2.8715280000000001</v>
      </c>
    </row>
    <row r="967" spans="1:5" x14ac:dyDescent="0.25">
      <c r="A967">
        <v>0.63</v>
      </c>
      <c r="B967">
        <v>-0.104349</v>
      </c>
      <c r="C967">
        <v>2.7756479999999999</v>
      </c>
      <c r="E967">
        <f t="shared" si="15"/>
        <v>2.8799969999999999</v>
      </c>
    </row>
    <row r="968" spans="1:5" x14ac:dyDescent="0.25">
      <c r="A968">
        <v>0.64</v>
      </c>
      <c r="B968">
        <v>-0.10598199999999999</v>
      </c>
      <c r="C968">
        <v>2.7824840000000002</v>
      </c>
      <c r="E968">
        <f t="shared" si="15"/>
        <v>2.8884660000000002</v>
      </c>
    </row>
    <row r="969" spans="1:5" x14ac:dyDescent="0.25">
      <c r="A969">
        <v>0.65</v>
      </c>
      <c r="B969">
        <v>-0.10761499999999999</v>
      </c>
      <c r="C969">
        <v>2.78932</v>
      </c>
      <c r="E969">
        <f t="shared" si="15"/>
        <v>2.896935</v>
      </c>
    </row>
    <row r="970" spans="1:5" x14ac:dyDescent="0.25">
      <c r="A970">
        <v>0.66</v>
      </c>
      <c r="B970">
        <v>-0.109248</v>
      </c>
      <c r="C970">
        <v>2.7961559999999999</v>
      </c>
      <c r="E970">
        <f t="shared" si="15"/>
        <v>2.9054039999999999</v>
      </c>
    </row>
    <row r="971" spans="1:5" x14ac:dyDescent="0.25">
      <c r="A971">
        <v>0.67</v>
      </c>
      <c r="B971">
        <v>-0.11088099999999999</v>
      </c>
      <c r="C971">
        <v>2.8029920000000002</v>
      </c>
      <c r="E971">
        <f t="shared" si="15"/>
        <v>2.9138730000000002</v>
      </c>
    </row>
    <row r="972" spans="1:5" x14ac:dyDescent="0.25">
      <c r="A972">
        <v>0.68</v>
      </c>
      <c r="B972">
        <v>-0.112514</v>
      </c>
      <c r="C972">
        <v>2.809828</v>
      </c>
      <c r="E972">
        <f t="shared" si="15"/>
        <v>2.922342</v>
      </c>
    </row>
    <row r="973" spans="1:5" x14ac:dyDescent="0.25">
      <c r="A973">
        <v>0.69</v>
      </c>
      <c r="B973">
        <v>-0.114147</v>
      </c>
      <c r="C973">
        <v>2.8166640000000003</v>
      </c>
      <c r="E973">
        <f t="shared" si="15"/>
        <v>2.9308110000000003</v>
      </c>
    </row>
    <row r="974" spans="1:5" x14ac:dyDescent="0.25">
      <c r="A974">
        <v>0.7</v>
      </c>
      <c r="B974">
        <v>-0.11577999999999999</v>
      </c>
      <c r="C974">
        <v>2.8235000000000001</v>
      </c>
      <c r="E974">
        <f t="shared" si="15"/>
        <v>2.9392800000000001</v>
      </c>
    </row>
    <row r="975" spans="1:5" x14ac:dyDescent="0.25">
      <c r="A975">
        <v>0.71</v>
      </c>
      <c r="B975">
        <v>-0.11740099999999999</v>
      </c>
      <c r="C975">
        <v>2.8302510000000001</v>
      </c>
      <c r="E975">
        <f t="shared" si="15"/>
        <v>2.9476520000000002</v>
      </c>
    </row>
    <row r="976" spans="1:5" x14ac:dyDescent="0.25">
      <c r="A976">
        <v>0.72</v>
      </c>
      <c r="B976">
        <v>-0.11902199999999999</v>
      </c>
      <c r="C976">
        <v>2.837002</v>
      </c>
      <c r="E976">
        <f t="shared" si="15"/>
        <v>2.9560240000000002</v>
      </c>
    </row>
    <row r="977" spans="1:5" x14ac:dyDescent="0.25">
      <c r="A977">
        <v>0.73</v>
      </c>
      <c r="B977">
        <v>-0.120643</v>
      </c>
      <c r="C977">
        <v>2.843753</v>
      </c>
      <c r="E977">
        <f t="shared" si="15"/>
        <v>2.9643959999999998</v>
      </c>
    </row>
    <row r="978" spans="1:5" x14ac:dyDescent="0.25">
      <c r="A978">
        <v>0.74</v>
      </c>
      <c r="B978">
        <v>-0.122264</v>
      </c>
      <c r="C978">
        <v>2.8505039999999999</v>
      </c>
      <c r="E978">
        <f t="shared" si="15"/>
        <v>2.9727679999999999</v>
      </c>
    </row>
    <row r="979" spans="1:5" x14ac:dyDescent="0.25">
      <c r="A979">
        <v>0.75</v>
      </c>
      <c r="B979">
        <v>-0.123885</v>
      </c>
      <c r="C979">
        <v>2.8572550000000003</v>
      </c>
      <c r="E979">
        <f t="shared" si="15"/>
        <v>2.9811400000000003</v>
      </c>
    </row>
    <row r="980" spans="1:5" x14ac:dyDescent="0.25">
      <c r="A980">
        <v>0.76</v>
      </c>
      <c r="B980">
        <v>-0.12550600000000001</v>
      </c>
      <c r="C980">
        <v>2.8640060000000003</v>
      </c>
      <c r="E980">
        <f t="shared" si="15"/>
        <v>2.9895120000000004</v>
      </c>
    </row>
    <row r="981" spans="1:5" x14ac:dyDescent="0.25">
      <c r="A981">
        <v>0.77</v>
      </c>
      <c r="B981">
        <v>-0.12712699999999999</v>
      </c>
      <c r="C981">
        <v>2.8707570000000002</v>
      </c>
      <c r="E981">
        <f t="shared" si="15"/>
        <v>2.997884</v>
      </c>
    </row>
    <row r="982" spans="1:5" x14ac:dyDescent="0.25">
      <c r="A982">
        <v>0.78</v>
      </c>
      <c r="B982">
        <v>-0.128748</v>
      </c>
      <c r="C982">
        <v>2.8775080000000002</v>
      </c>
      <c r="E982">
        <f t="shared" si="15"/>
        <v>3.006256</v>
      </c>
    </row>
    <row r="983" spans="1:5" x14ac:dyDescent="0.25">
      <c r="A983">
        <v>0.79</v>
      </c>
      <c r="B983">
        <v>-0.13036899999999998</v>
      </c>
      <c r="C983">
        <v>2.8842590000000001</v>
      </c>
      <c r="E983">
        <f t="shared" si="15"/>
        <v>3.0146280000000001</v>
      </c>
    </row>
    <row r="984" spans="1:5" x14ac:dyDescent="0.25">
      <c r="A984">
        <v>0.8</v>
      </c>
      <c r="B984">
        <v>-0.13199</v>
      </c>
      <c r="C984">
        <v>2.8910100000000001</v>
      </c>
      <c r="E984">
        <f t="shared" si="15"/>
        <v>3.0230000000000001</v>
      </c>
    </row>
    <row r="985" spans="1:5" x14ac:dyDescent="0.25">
      <c r="A985">
        <v>0.81</v>
      </c>
      <c r="B985">
        <v>-0.13359799999999999</v>
      </c>
      <c r="C985">
        <v>2.8976440000000001</v>
      </c>
      <c r="E985">
        <f t="shared" si="15"/>
        <v>3.0312420000000002</v>
      </c>
    </row>
    <row r="986" spans="1:5" x14ac:dyDescent="0.25">
      <c r="A986">
        <v>0.82</v>
      </c>
      <c r="B986">
        <v>-0.13520599999999999</v>
      </c>
      <c r="C986">
        <v>2.9042780000000001</v>
      </c>
      <c r="E986">
        <f t="shared" si="15"/>
        <v>3.0394840000000003</v>
      </c>
    </row>
    <row r="987" spans="1:5" x14ac:dyDescent="0.25">
      <c r="A987">
        <v>0.83</v>
      </c>
      <c r="B987">
        <v>-0.13681399999999999</v>
      </c>
      <c r="C987">
        <v>2.9109120000000002</v>
      </c>
      <c r="E987">
        <f t="shared" si="15"/>
        <v>3.0477259999999999</v>
      </c>
    </row>
    <row r="988" spans="1:5" x14ac:dyDescent="0.25">
      <c r="A988">
        <v>0.84</v>
      </c>
      <c r="B988">
        <v>-0.13842199999999999</v>
      </c>
      <c r="C988">
        <v>2.9175460000000002</v>
      </c>
      <c r="E988">
        <f t="shared" si="15"/>
        <v>3.055968</v>
      </c>
    </row>
    <row r="989" spans="1:5" x14ac:dyDescent="0.25">
      <c r="A989">
        <v>0.85</v>
      </c>
      <c r="B989">
        <v>-0.14002999999999999</v>
      </c>
      <c r="C989">
        <v>2.9241799999999998</v>
      </c>
      <c r="E989">
        <f t="shared" si="15"/>
        <v>3.0642099999999997</v>
      </c>
    </row>
    <row r="990" spans="1:5" x14ac:dyDescent="0.25">
      <c r="A990">
        <v>0.86</v>
      </c>
      <c r="B990">
        <v>-0.14163799999999999</v>
      </c>
      <c r="C990">
        <v>2.9308139999999998</v>
      </c>
      <c r="E990">
        <f t="shared" si="15"/>
        <v>3.0724519999999997</v>
      </c>
    </row>
    <row r="991" spans="1:5" x14ac:dyDescent="0.25">
      <c r="A991">
        <v>0.87</v>
      </c>
      <c r="B991">
        <v>-0.14324599999999998</v>
      </c>
      <c r="C991">
        <v>2.9374479999999998</v>
      </c>
      <c r="E991">
        <f t="shared" si="15"/>
        <v>3.0806939999999998</v>
      </c>
    </row>
    <row r="992" spans="1:5" x14ac:dyDescent="0.25">
      <c r="A992">
        <v>0.88</v>
      </c>
      <c r="B992">
        <v>-0.14485399999999998</v>
      </c>
      <c r="C992">
        <v>2.9440819999999999</v>
      </c>
      <c r="E992">
        <f t="shared" si="15"/>
        <v>3.0889359999999999</v>
      </c>
    </row>
    <row r="993" spans="1:5" x14ac:dyDescent="0.25">
      <c r="A993">
        <v>0.89</v>
      </c>
      <c r="B993">
        <v>-0.14646200000000001</v>
      </c>
      <c r="C993">
        <v>2.9507159999999999</v>
      </c>
      <c r="E993">
        <f t="shared" si="15"/>
        <v>3.097178</v>
      </c>
    </row>
    <row r="994" spans="1:5" x14ac:dyDescent="0.25">
      <c r="A994">
        <v>0.9</v>
      </c>
      <c r="B994">
        <v>-0.14807000000000001</v>
      </c>
      <c r="C994">
        <v>2.9573499999999999</v>
      </c>
      <c r="E994">
        <f t="shared" si="15"/>
        <v>3.1054200000000001</v>
      </c>
    </row>
    <row r="995" spans="1:5" x14ac:dyDescent="0.25">
      <c r="A995">
        <v>0.91</v>
      </c>
      <c r="B995">
        <v>-0.14966000000000002</v>
      </c>
      <c r="C995">
        <v>2.9638710000000001</v>
      </c>
      <c r="E995">
        <f t="shared" si="15"/>
        <v>3.113531</v>
      </c>
    </row>
    <row r="996" spans="1:5" x14ac:dyDescent="0.25">
      <c r="A996">
        <v>0.92</v>
      </c>
      <c r="B996">
        <v>-0.15125</v>
      </c>
      <c r="C996">
        <v>2.9703919999999999</v>
      </c>
      <c r="E996">
        <f t="shared" si="15"/>
        <v>3.121642</v>
      </c>
    </row>
    <row r="997" spans="1:5" x14ac:dyDescent="0.25">
      <c r="A997">
        <v>0.93</v>
      </c>
      <c r="B997">
        <v>-0.15284</v>
      </c>
      <c r="C997">
        <v>2.9769130000000001</v>
      </c>
      <c r="E997">
        <f t="shared" si="15"/>
        <v>3.129753</v>
      </c>
    </row>
    <row r="998" spans="1:5" x14ac:dyDescent="0.25">
      <c r="A998">
        <v>0.94</v>
      </c>
      <c r="B998">
        <v>-0.15443000000000001</v>
      </c>
      <c r="C998">
        <v>2.9834339999999999</v>
      </c>
      <c r="E998">
        <f t="shared" si="15"/>
        <v>3.137864</v>
      </c>
    </row>
    <row r="999" spans="1:5" x14ac:dyDescent="0.25">
      <c r="A999">
        <v>0.95</v>
      </c>
      <c r="B999">
        <v>-0.15602000000000002</v>
      </c>
      <c r="C999">
        <v>2.9899550000000001</v>
      </c>
      <c r="E999">
        <f t="shared" si="15"/>
        <v>3.145975</v>
      </c>
    </row>
    <row r="1000" spans="1:5" x14ac:dyDescent="0.25">
      <c r="A1000">
        <v>0.96</v>
      </c>
      <c r="B1000">
        <v>-0.15761</v>
      </c>
      <c r="C1000">
        <v>2.9964759999999999</v>
      </c>
      <c r="E1000">
        <f t="shared" si="15"/>
        <v>3.1540859999999999</v>
      </c>
    </row>
    <row r="1001" spans="1:5" x14ac:dyDescent="0.25">
      <c r="A1001">
        <v>0.97</v>
      </c>
      <c r="B1001">
        <v>-0.15920000000000001</v>
      </c>
      <c r="C1001">
        <v>3.0029970000000001</v>
      </c>
      <c r="E1001">
        <f t="shared" si="15"/>
        <v>3.1621969999999999</v>
      </c>
    </row>
    <row r="1002" spans="1:5" x14ac:dyDescent="0.25">
      <c r="A1002">
        <v>0.98</v>
      </c>
      <c r="B1002">
        <v>-0.16079000000000002</v>
      </c>
      <c r="C1002">
        <v>3.0095179999999999</v>
      </c>
      <c r="E1002">
        <f t="shared" si="15"/>
        <v>3.1703079999999999</v>
      </c>
    </row>
    <row r="1003" spans="1:5" x14ac:dyDescent="0.25">
      <c r="A1003">
        <v>0.99</v>
      </c>
      <c r="B1003">
        <v>-0.16238</v>
      </c>
      <c r="C1003">
        <v>3.0160390000000001</v>
      </c>
      <c r="E1003">
        <f t="shared" si="15"/>
        <v>3.1784190000000003</v>
      </c>
    </row>
    <row r="1004" spans="1:5" x14ac:dyDescent="0.25">
      <c r="A1004">
        <v>1</v>
      </c>
      <c r="B1004">
        <v>-0.16397</v>
      </c>
      <c r="C1004">
        <v>3.0225599999999999</v>
      </c>
      <c r="E1004">
        <f t="shared" si="15"/>
        <v>3.1865299999999999</v>
      </c>
    </row>
    <row r="1005" spans="1:5" x14ac:dyDescent="0.25">
      <c r="A1005">
        <v>1.01</v>
      </c>
      <c r="B1005">
        <v>-0.16554099999999999</v>
      </c>
      <c r="C1005">
        <v>3.0289639999999998</v>
      </c>
      <c r="E1005">
        <f t="shared" si="15"/>
        <v>3.1945049999999999</v>
      </c>
    </row>
    <row r="1006" spans="1:5" x14ac:dyDescent="0.25">
      <c r="A1006">
        <v>1.02</v>
      </c>
      <c r="B1006">
        <v>-0.16711200000000001</v>
      </c>
      <c r="C1006">
        <v>3.0353680000000001</v>
      </c>
      <c r="E1006">
        <f t="shared" si="15"/>
        <v>3.20248</v>
      </c>
    </row>
    <row r="1007" spans="1:5" x14ac:dyDescent="0.25">
      <c r="A1007">
        <v>1.03</v>
      </c>
      <c r="B1007">
        <v>-0.168683</v>
      </c>
      <c r="C1007">
        <v>3.0417719999999999</v>
      </c>
      <c r="E1007">
        <f t="shared" si="15"/>
        <v>3.2104550000000001</v>
      </c>
    </row>
    <row r="1008" spans="1:5" x14ac:dyDescent="0.25">
      <c r="A1008">
        <v>1.04</v>
      </c>
      <c r="B1008">
        <v>-0.17025400000000002</v>
      </c>
      <c r="C1008">
        <v>3.0481759999999998</v>
      </c>
      <c r="E1008">
        <f t="shared" si="15"/>
        <v>3.2184299999999997</v>
      </c>
    </row>
    <row r="1009" spans="1:5" x14ac:dyDescent="0.25">
      <c r="A1009">
        <v>1.05</v>
      </c>
      <c r="B1009">
        <v>-0.17182500000000001</v>
      </c>
      <c r="C1009">
        <v>3.0545800000000001</v>
      </c>
      <c r="E1009">
        <f t="shared" si="15"/>
        <v>3.2264050000000002</v>
      </c>
    </row>
    <row r="1010" spans="1:5" x14ac:dyDescent="0.25">
      <c r="A1010">
        <v>1.06</v>
      </c>
      <c r="B1010">
        <v>-0.17339599999999999</v>
      </c>
      <c r="C1010">
        <v>3.0609839999999999</v>
      </c>
      <c r="E1010">
        <f t="shared" si="15"/>
        <v>3.2343799999999998</v>
      </c>
    </row>
    <row r="1011" spans="1:5" x14ac:dyDescent="0.25">
      <c r="A1011">
        <v>1.07</v>
      </c>
      <c r="B1011">
        <v>-0.17496700000000001</v>
      </c>
      <c r="C1011">
        <v>3.0673879999999998</v>
      </c>
      <c r="E1011">
        <f t="shared" si="15"/>
        <v>3.2423549999999999</v>
      </c>
    </row>
    <row r="1012" spans="1:5" x14ac:dyDescent="0.25">
      <c r="A1012">
        <v>1.08</v>
      </c>
      <c r="B1012">
        <v>-0.176538</v>
      </c>
      <c r="C1012">
        <v>3.0737919999999996</v>
      </c>
      <c r="E1012">
        <f t="shared" si="15"/>
        <v>3.2503299999999995</v>
      </c>
    </row>
    <row r="1013" spans="1:5" x14ac:dyDescent="0.25">
      <c r="A1013">
        <v>1.0900000000000001</v>
      </c>
      <c r="B1013">
        <v>-0.17810900000000002</v>
      </c>
      <c r="C1013">
        <v>3.0801959999999999</v>
      </c>
      <c r="E1013">
        <f t="shared" si="15"/>
        <v>3.258305</v>
      </c>
    </row>
    <row r="1014" spans="1:5" x14ac:dyDescent="0.25">
      <c r="A1014">
        <v>1.1000000000000001</v>
      </c>
      <c r="B1014">
        <v>-0.17968000000000001</v>
      </c>
      <c r="C1014">
        <v>3.0865999999999998</v>
      </c>
      <c r="E1014">
        <f t="shared" si="15"/>
        <v>3.2662799999999996</v>
      </c>
    </row>
    <row r="1015" spans="1:5" x14ac:dyDescent="0.25">
      <c r="A1015">
        <v>1.1100000000000001</v>
      </c>
      <c r="B1015">
        <v>-0.181229</v>
      </c>
      <c r="C1015">
        <v>3.0928839999999997</v>
      </c>
      <c r="E1015">
        <f t="shared" si="15"/>
        <v>3.2741129999999998</v>
      </c>
    </row>
    <row r="1016" spans="1:5" x14ac:dyDescent="0.25">
      <c r="A1016">
        <v>1.1200000000000001</v>
      </c>
      <c r="B1016">
        <v>-0.182778</v>
      </c>
      <c r="C1016">
        <v>3.0991679999999997</v>
      </c>
      <c r="E1016">
        <f t="shared" si="15"/>
        <v>3.2819459999999996</v>
      </c>
    </row>
    <row r="1017" spans="1:5" x14ac:dyDescent="0.25">
      <c r="A1017">
        <v>1.1299999999999999</v>
      </c>
      <c r="B1017">
        <v>-0.18432700000000002</v>
      </c>
      <c r="C1017">
        <v>3.1054519999999997</v>
      </c>
      <c r="E1017">
        <f t="shared" si="15"/>
        <v>3.2897789999999998</v>
      </c>
    </row>
    <row r="1018" spans="1:5" x14ac:dyDescent="0.25">
      <c r="A1018">
        <v>1.1399999999999999</v>
      </c>
      <c r="B1018">
        <v>-0.18587600000000001</v>
      </c>
      <c r="C1018">
        <v>3.1117359999999996</v>
      </c>
      <c r="E1018">
        <f t="shared" si="15"/>
        <v>3.2976119999999995</v>
      </c>
    </row>
    <row r="1019" spans="1:5" x14ac:dyDescent="0.25">
      <c r="A1019">
        <v>1.1499999999999999</v>
      </c>
      <c r="B1019">
        <v>-0.18742500000000001</v>
      </c>
      <c r="C1019">
        <v>3.1180199999999996</v>
      </c>
      <c r="E1019">
        <f t="shared" si="15"/>
        <v>3.3054449999999997</v>
      </c>
    </row>
    <row r="1020" spans="1:5" x14ac:dyDescent="0.25">
      <c r="A1020">
        <v>1.1599999999999999</v>
      </c>
      <c r="B1020">
        <v>-0.188974</v>
      </c>
      <c r="C1020">
        <v>3.124304</v>
      </c>
      <c r="E1020">
        <f t="shared" si="15"/>
        <v>3.3132779999999999</v>
      </c>
    </row>
    <row r="1021" spans="1:5" x14ac:dyDescent="0.25">
      <c r="A1021">
        <v>1.17</v>
      </c>
      <c r="B1021">
        <v>-0.190523</v>
      </c>
      <c r="C1021">
        <v>3.1305879999999999</v>
      </c>
      <c r="E1021">
        <f t="shared" si="15"/>
        <v>3.3211110000000001</v>
      </c>
    </row>
    <row r="1022" spans="1:5" x14ac:dyDescent="0.25">
      <c r="A1022">
        <v>1.18</v>
      </c>
      <c r="B1022">
        <v>-0.19207200000000002</v>
      </c>
      <c r="C1022">
        <v>3.1368719999999999</v>
      </c>
      <c r="E1022">
        <f t="shared" si="15"/>
        <v>3.3289439999999999</v>
      </c>
    </row>
    <row r="1023" spans="1:5" x14ac:dyDescent="0.25">
      <c r="A1023">
        <v>1.19</v>
      </c>
      <c r="B1023">
        <v>-0.19362100000000002</v>
      </c>
      <c r="C1023">
        <v>3.1431559999999998</v>
      </c>
      <c r="E1023">
        <f t="shared" si="15"/>
        <v>3.3367769999999997</v>
      </c>
    </row>
    <row r="1024" spans="1:5" x14ac:dyDescent="0.25">
      <c r="A1024">
        <v>1.2</v>
      </c>
      <c r="B1024">
        <v>-0.19517000000000001</v>
      </c>
      <c r="C1024">
        <v>3.1494399999999998</v>
      </c>
      <c r="E1024">
        <f t="shared" si="15"/>
        <v>3.3446099999999999</v>
      </c>
    </row>
    <row r="1025" spans="1:5" x14ac:dyDescent="0.25">
      <c r="A1025">
        <v>1.21</v>
      </c>
      <c r="B1025">
        <v>-0.19669300000000001</v>
      </c>
      <c r="C1025">
        <v>3.155599</v>
      </c>
      <c r="E1025">
        <f t="shared" si="15"/>
        <v>3.3522920000000003</v>
      </c>
    </row>
    <row r="1026" spans="1:5" x14ac:dyDescent="0.25">
      <c r="A1026">
        <v>1.22</v>
      </c>
      <c r="B1026">
        <v>-0.198216</v>
      </c>
      <c r="C1026">
        <v>3.1617579999999998</v>
      </c>
      <c r="E1026">
        <f t="shared" si="15"/>
        <v>3.3599739999999998</v>
      </c>
    </row>
    <row r="1027" spans="1:5" x14ac:dyDescent="0.25">
      <c r="A1027">
        <v>1.23</v>
      </c>
      <c r="B1027">
        <v>-0.199739</v>
      </c>
      <c r="C1027">
        <v>3.1679170000000001</v>
      </c>
      <c r="E1027">
        <f t="shared" si="15"/>
        <v>3.3676560000000002</v>
      </c>
    </row>
    <row r="1028" spans="1:5" x14ac:dyDescent="0.25">
      <c r="A1028">
        <v>1.24</v>
      </c>
      <c r="B1028">
        <v>-0.201262</v>
      </c>
      <c r="C1028">
        <v>3.1740759999999999</v>
      </c>
      <c r="E1028">
        <f t="shared" ref="E1028:E1091" si="16">C1028-B1028</f>
        <v>3.3753379999999997</v>
      </c>
    </row>
    <row r="1029" spans="1:5" x14ac:dyDescent="0.25">
      <c r="A1029">
        <v>1.25</v>
      </c>
      <c r="B1029">
        <v>-0.20278500000000002</v>
      </c>
      <c r="C1029">
        <v>3.1802350000000001</v>
      </c>
      <c r="E1029">
        <f t="shared" si="16"/>
        <v>3.3830200000000001</v>
      </c>
    </row>
    <row r="1030" spans="1:5" x14ac:dyDescent="0.25">
      <c r="A1030">
        <v>1.26</v>
      </c>
      <c r="B1030">
        <v>-0.20430800000000002</v>
      </c>
      <c r="C1030">
        <v>3.1863939999999999</v>
      </c>
      <c r="E1030">
        <f t="shared" si="16"/>
        <v>3.3907020000000001</v>
      </c>
    </row>
    <row r="1031" spans="1:5" x14ac:dyDescent="0.25">
      <c r="A1031">
        <v>1.27</v>
      </c>
      <c r="B1031">
        <v>-0.20583100000000001</v>
      </c>
      <c r="C1031">
        <v>3.1925530000000002</v>
      </c>
      <c r="E1031">
        <f t="shared" si="16"/>
        <v>3.3983840000000001</v>
      </c>
    </row>
    <row r="1032" spans="1:5" x14ac:dyDescent="0.25">
      <c r="A1032">
        <v>1.28</v>
      </c>
      <c r="B1032">
        <v>-0.20735400000000001</v>
      </c>
      <c r="C1032">
        <v>3.198712</v>
      </c>
      <c r="E1032">
        <f t="shared" si="16"/>
        <v>3.406066</v>
      </c>
    </row>
    <row r="1033" spans="1:5" x14ac:dyDescent="0.25">
      <c r="A1033">
        <v>1.29</v>
      </c>
      <c r="B1033">
        <v>-0.20887700000000001</v>
      </c>
      <c r="C1033">
        <v>3.2048710000000002</v>
      </c>
      <c r="E1033">
        <f t="shared" si="16"/>
        <v>3.4137480000000004</v>
      </c>
    </row>
    <row r="1034" spans="1:5" x14ac:dyDescent="0.25">
      <c r="A1034">
        <v>1.3</v>
      </c>
      <c r="B1034">
        <v>-0.2104</v>
      </c>
      <c r="C1034">
        <v>3.2110300000000001</v>
      </c>
      <c r="E1034">
        <f t="shared" si="16"/>
        <v>3.42143</v>
      </c>
    </row>
    <row r="1035" spans="1:5" x14ac:dyDescent="0.25">
      <c r="A1035">
        <v>1.31</v>
      </c>
      <c r="B1035">
        <v>-0.211895</v>
      </c>
      <c r="C1035">
        <v>3.2170610000000002</v>
      </c>
      <c r="E1035">
        <f t="shared" si="16"/>
        <v>3.4289560000000003</v>
      </c>
    </row>
    <row r="1036" spans="1:5" x14ac:dyDescent="0.25">
      <c r="A1036">
        <v>1.32</v>
      </c>
      <c r="B1036">
        <v>-0.21339</v>
      </c>
      <c r="C1036">
        <v>3.2230919999999998</v>
      </c>
      <c r="E1036">
        <f t="shared" si="16"/>
        <v>3.4364819999999998</v>
      </c>
    </row>
    <row r="1037" spans="1:5" x14ac:dyDescent="0.25">
      <c r="A1037">
        <v>1.33</v>
      </c>
      <c r="B1037">
        <v>-0.21488499999999999</v>
      </c>
      <c r="C1037">
        <v>3.229123</v>
      </c>
      <c r="E1037">
        <f t="shared" si="16"/>
        <v>3.4440080000000002</v>
      </c>
    </row>
    <row r="1038" spans="1:5" x14ac:dyDescent="0.25">
      <c r="A1038">
        <v>1.34</v>
      </c>
      <c r="B1038">
        <v>-0.21638000000000002</v>
      </c>
      <c r="C1038">
        <v>3.2351540000000001</v>
      </c>
      <c r="E1038">
        <f t="shared" si="16"/>
        <v>3.4515340000000001</v>
      </c>
    </row>
    <row r="1039" spans="1:5" x14ac:dyDescent="0.25">
      <c r="A1039">
        <v>1.35</v>
      </c>
      <c r="B1039">
        <v>-0.21787500000000001</v>
      </c>
      <c r="C1039">
        <v>3.2411850000000002</v>
      </c>
      <c r="E1039">
        <f t="shared" si="16"/>
        <v>3.45906</v>
      </c>
    </row>
    <row r="1040" spans="1:5" x14ac:dyDescent="0.25">
      <c r="A1040">
        <v>1.36</v>
      </c>
      <c r="B1040">
        <v>-0.21937000000000001</v>
      </c>
      <c r="C1040">
        <v>3.2472159999999999</v>
      </c>
      <c r="E1040">
        <f t="shared" si="16"/>
        <v>3.4665859999999999</v>
      </c>
    </row>
    <row r="1041" spans="1:5" x14ac:dyDescent="0.25">
      <c r="A1041">
        <v>1.37</v>
      </c>
      <c r="B1041">
        <v>-0.22086500000000001</v>
      </c>
      <c r="C1041">
        <v>3.253247</v>
      </c>
      <c r="E1041">
        <f t="shared" si="16"/>
        <v>3.4741119999999999</v>
      </c>
    </row>
    <row r="1042" spans="1:5" x14ac:dyDescent="0.25">
      <c r="A1042">
        <v>1.38</v>
      </c>
      <c r="B1042">
        <v>-0.22236</v>
      </c>
      <c r="C1042">
        <v>3.2592780000000001</v>
      </c>
      <c r="E1042">
        <f t="shared" si="16"/>
        <v>3.4816380000000002</v>
      </c>
    </row>
    <row r="1043" spans="1:5" x14ac:dyDescent="0.25">
      <c r="A1043">
        <v>1.39</v>
      </c>
      <c r="B1043">
        <v>-0.223855</v>
      </c>
      <c r="C1043">
        <v>3.2653089999999998</v>
      </c>
      <c r="E1043">
        <f t="shared" si="16"/>
        <v>3.4891639999999997</v>
      </c>
    </row>
    <row r="1044" spans="1:5" x14ac:dyDescent="0.25">
      <c r="A1044">
        <v>1.4</v>
      </c>
      <c r="B1044">
        <v>-0.22534999999999999</v>
      </c>
      <c r="C1044">
        <v>3.2713399999999999</v>
      </c>
      <c r="E1044">
        <f t="shared" si="16"/>
        <v>3.4966900000000001</v>
      </c>
    </row>
    <row r="1045" spans="1:5" x14ac:dyDescent="0.25">
      <c r="A1045">
        <v>1.41</v>
      </c>
      <c r="B1045">
        <v>-0.22681099999999998</v>
      </c>
      <c r="C1045">
        <v>3.2772410000000001</v>
      </c>
      <c r="E1045">
        <f t="shared" si="16"/>
        <v>3.5040520000000002</v>
      </c>
    </row>
    <row r="1046" spans="1:5" x14ac:dyDescent="0.25">
      <c r="A1046">
        <v>1.42</v>
      </c>
      <c r="B1046">
        <v>-0.228272</v>
      </c>
      <c r="C1046">
        <v>3.2831419999999998</v>
      </c>
      <c r="E1046">
        <f t="shared" si="16"/>
        <v>3.5114139999999998</v>
      </c>
    </row>
    <row r="1047" spans="1:5" x14ac:dyDescent="0.25">
      <c r="A1047">
        <v>1.43</v>
      </c>
      <c r="B1047">
        <v>-0.22973299999999999</v>
      </c>
      <c r="C1047">
        <v>3.2890429999999999</v>
      </c>
      <c r="E1047">
        <f t="shared" si="16"/>
        <v>3.5187759999999999</v>
      </c>
    </row>
    <row r="1048" spans="1:5" x14ac:dyDescent="0.25">
      <c r="A1048">
        <v>1.44</v>
      </c>
      <c r="B1048">
        <v>-0.23119399999999998</v>
      </c>
      <c r="C1048">
        <v>3.2949440000000001</v>
      </c>
      <c r="E1048">
        <f t="shared" si="16"/>
        <v>3.526138</v>
      </c>
    </row>
    <row r="1049" spans="1:5" x14ac:dyDescent="0.25">
      <c r="A1049">
        <v>1.45</v>
      </c>
      <c r="B1049">
        <v>-0.232655</v>
      </c>
      <c r="C1049">
        <v>3.3008449999999998</v>
      </c>
      <c r="E1049">
        <f t="shared" si="16"/>
        <v>3.5334999999999996</v>
      </c>
    </row>
    <row r="1050" spans="1:5" x14ac:dyDescent="0.25">
      <c r="A1050">
        <v>1.46</v>
      </c>
      <c r="B1050">
        <v>-0.23411599999999999</v>
      </c>
      <c r="C1050">
        <v>3.306746</v>
      </c>
      <c r="E1050">
        <f t="shared" si="16"/>
        <v>3.5408619999999997</v>
      </c>
    </row>
    <row r="1051" spans="1:5" x14ac:dyDescent="0.25">
      <c r="A1051">
        <v>1.47</v>
      </c>
      <c r="B1051">
        <v>-0.23557699999999998</v>
      </c>
      <c r="C1051">
        <v>3.3126470000000001</v>
      </c>
      <c r="E1051">
        <f t="shared" si="16"/>
        <v>3.5482240000000003</v>
      </c>
    </row>
    <row r="1052" spans="1:5" x14ac:dyDescent="0.25">
      <c r="A1052">
        <v>1.48</v>
      </c>
      <c r="B1052">
        <v>-0.237038</v>
      </c>
      <c r="C1052">
        <v>3.3185480000000003</v>
      </c>
      <c r="E1052">
        <f t="shared" si="16"/>
        <v>3.5555860000000004</v>
      </c>
    </row>
    <row r="1053" spans="1:5" x14ac:dyDescent="0.25">
      <c r="A1053">
        <v>1.49</v>
      </c>
      <c r="B1053">
        <v>-0.23849899999999999</v>
      </c>
      <c r="C1053">
        <v>3.324449</v>
      </c>
      <c r="E1053">
        <f t="shared" si="16"/>
        <v>3.562948</v>
      </c>
    </row>
    <row r="1054" spans="1:5" x14ac:dyDescent="0.25">
      <c r="A1054">
        <v>1.5</v>
      </c>
      <c r="B1054">
        <v>-0.23996000000000001</v>
      </c>
      <c r="C1054">
        <v>3.3303500000000001</v>
      </c>
      <c r="E1054">
        <f t="shared" si="16"/>
        <v>3.5703100000000001</v>
      </c>
    </row>
    <row r="1055" spans="1:5" x14ac:dyDescent="0.25">
      <c r="A1055">
        <v>1.51</v>
      </c>
      <c r="B1055">
        <v>-0.24138600000000002</v>
      </c>
      <c r="C1055">
        <v>3.3361190000000001</v>
      </c>
      <c r="E1055">
        <f t="shared" si="16"/>
        <v>3.5775049999999999</v>
      </c>
    </row>
    <row r="1056" spans="1:5" x14ac:dyDescent="0.25">
      <c r="A1056">
        <v>1.52</v>
      </c>
      <c r="B1056">
        <v>-0.242812</v>
      </c>
      <c r="C1056">
        <v>3.341888</v>
      </c>
      <c r="E1056">
        <f t="shared" si="16"/>
        <v>3.5846999999999998</v>
      </c>
    </row>
    <row r="1057" spans="1:5" x14ac:dyDescent="0.25">
      <c r="A1057">
        <v>1.53</v>
      </c>
      <c r="B1057">
        <v>-0.24423800000000001</v>
      </c>
      <c r="C1057">
        <v>3.3476570000000003</v>
      </c>
      <c r="E1057">
        <f t="shared" si="16"/>
        <v>3.5918950000000005</v>
      </c>
    </row>
    <row r="1058" spans="1:5" x14ac:dyDescent="0.25">
      <c r="A1058">
        <v>1.54</v>
      </c>
      <c r="B1058">
        <v>-0.24566399999999999</v>
      </c>
      <c r="C1058">
        <v>3.3534260000000002</v>
      </c>
      <c r="E1058">
        <f t="shared" si="16"/>
        <v>3.5990900000000003</v>
      </c>
    </row>
    <row r="1059" spans="1:5" x14ac:dyDescent="0.25">
      <c r="A1059">
        <v>1.55</v>
      </c>
      <c r="B1059">
        <v>-0.24709</v>
      </c>
      <c r="C1059">
        <v>3.3591950000000002</v>
      </c>
      <c r="E1059">
        <f t="shared" si="16"/>
        <v>3.6062850000000002</v>
      </c>
    </row>
    <row r="1060" spans="1:5" x14ac:dyDescent="0.25">
      <c r="A1060">
        <v>1.56</v>
      </c>
      <c r="B1060">
        <v>-0.24851600000000001</v>
      </c>
      <c r="C1060">
        <v>3.3649640000000001</v>
      </c>
      <c r="E1060">
        <f t="shared" si="16"/>
        <v>3.61348</v>
      </c>
    </row>
    <row r="1061" spans="1:5" x14ac:dyDescent="0.25">
      <c r="A1061">
        <v>1.57</v>
      </c>
      <c r="B1061">
        <v>-0.249942</v>
      </c>
      <c r="C1061">
        <v>3.370733</v>
      </c>
      <c r="E1061">
        <f t="shared" si="16"/>
        <v>3.6206749999999999</v>
      </c>
    </row>
    <row r="1062" spans="1:5" x14ac:dyDescent="0.25">
      <c r="A1062">
        <v>1.58</v>
      </c>
      <c r="B1062">
        <v>-0.25136799999999998</v>
      </c>
      <c r="C1062">
        <v>3.3765020000000003</v>
      </c>
      <c r="E1062">
        <f t="shared" si="16"/>
        <v>3.6278700000000002</v>
      </c>
    </row>
    <row r="1063" spans="1:5" x14ac:dyDescent="0.25">
      <c r="A1063">
        <v>1.59</v>
      </c>
      <c r="B1063">
        <v>-0.25279400000000002</v>
      </c>
      <c r="C1063">
        <v>3.3822710000000002</v>
      </c>
      <c r="E1063">
        <f t="shared" si="16"/>
        <v>3.6350650000000004</v>
      </c>
    </row>
    <row r="1064" spans="1:5" x14ac:dyDescent="0.25">
      <c r="A1064">
        <v>1.6</v>
      </c>
      <c r="B1064">
        <v>-0.25422</v>
      </c>
      <c r="C1064">
        <v>3.3880400000000002</v>
      </c>
      <c r="E1064">
        <f t="shared" si="16"/>
        <v>3.6422600000000003</v>
      </c>
    </row>
    <row r="1065" spans="1:5" x14ac:dyDescent="0.25">
      <c r="A1065">
        <v>1.61</v>
      </c>
      <c r="B1065">
        <v>-0.255606</v>
      </c>
      <c r="C1065">
        <v>3.3936740000000003</v>
      </c>
      <c r="E1065">
        <f t="shared" si="16"/>
        <v>3.6492800000000001</v>
      </c>
    </row>
    <row r="1066" spans="1:5" x14ac:dyDescent="0.25">
      <c r="A1066">
        <v>1.62</v>
      </c>
      <c r="B1066">
        <v>-0.256992</v>
      </c>
      <c r="C1066">
        <v>3.399308</v>
      </c>
      <c r="E1066">
        <f t="shared" si="16"/>
        <v>3.6562999999999999</v>
      </c>
    </row>
    <row r="1067" spans="1:5" x14ac:dyDescent="0.25">
      <c r="A1067">
        <v>1.63</v>
      </c>
      <c r="B1067">
        <v>-0.258378</v>
      </c>
      <c r="C1067">
        <v>3.4049420000000001</v>
      </c>
      <c r="E1067">
        <f t="shared" si="16"/>
        <v>3.6633200000000001</v>
      </c>
    </row>
    <row r="1068" spans="1:5" x14ac:dyDescent="0.25">
      <c r="A1068">
        <v>1.64</v>
      </c>
      <c r="B1068">
        <v>-0.25976399999999999</v>
      </c>
      <c r="C1068">
        <v>3.4105760000000003</v>
      </c>
      <c r="E1068">
        <f t="shared" si="16"/>
        <v>3.6703400000000004</v>
      </c>
    </row>
    <row r="1069" spans="1:5" x14ac:dyDescent="0.25">
      <c r="A1069">
        <v>1.65</v>
      </c>
      <c r="B1069">
        <v>-0.26114999999999999</v>
      </c>
      <c r="C1069">
        <v>3.4162100000000004</v>
      </c>
      <c r="E1069">
        <f t="shared" si="16"/>
        <v>3.6773600000000002</v>
      </c>
    </row>
    <row r="1070" spans="1:5" x14ac:dyDescent="0.25">
      <c r="A1070">
        <v>1.66</v>
      </c>
      <c r="B1070">
        <v>-0.26253599999999999</v>
      </c>
      <c r="C1070">
        <v>3.4218440000000001</v>
      </c>
      <c r="E1070">
        <f t="shared" si="16"/>
        <v>3.68438</v>
      </c>
    </row>
    <row r="1071" spans="1:5" x14ac:dyDescent="0.25">
      <c r="A1071">
        <v>1.67</v>
      </c>
      <c r="B1071">
        <v>-0.26392199999999999</v>
      </c>
      <c r="C1071">
        <v>3.4274780000000002</v>
      </c>
      <c r="E1071">
        <f t="shared" si="16"/>
        <v>3.6914000000000002</v>
      </c>
    </row>
    <row r="1072" spans="1:5" x14ac:dyDescent="0.25">
      <c r="A1072">
        <v>1.68</v>
      </c>
      <c r="B1072">
        <v>-0.26530799999999999</v>
      </c>
      <c r="C1072">
        <v>3.4331120000000004</v>
      </c>
      <c r="E1072">
        <f t="shared" si="16"/>
        <v>3.6984200000000005</v>
      </c>
    </row>
    <row r="1073" spans="1:5" x14ac:dyDescent="0.25">
      <c r="A1073">
        <v>1.69</v>
      </c>
      <c r="B1073">
        <v>-0.26669399999999999</v>
      </c>
      <c r="C1073">
        <v>3.4387460000000001</v>
      </c>
      <c r="E1073">
        <f t="shared" si="16"/>
        <v>3.7054400000000003</v>
      </c>
    </row>
    <row r="1074" spans="1:5" x14ac:dyDescent="0.25">
      <c r="A1074">
        <v>1.7</v>
      </c>
      <c r="B1074">
        <v>-0.26807999999999998</v>
      </c>
      <c r="C1074">
        <v>3.4443800000000002</v>
      </c>
      <c r="E1074">
        <f t="shared" si="16"/>
        <v>3.7124600000000001</v>
      </c>
    </row>
    <row r="1075" spans="1:5" x14ac:dyDescent="0.25">
      <c r="A1075">
        <v>1.71</v>
      </c>
      <c r="B1075">
        <v>-0.26942199999999999</v>
      </c>
      <c r="C1075">
        <v>3.4498770000000003</v>
      </c>
      <c r="E1075">
        <f t="shared" si="16"/>
        <v>3.7192990000000004</v>
      </c>
    </row>
    <row r="1076" spans="1:5" x14ac:dyDescent="0.25">
      <c r="A1076">
        <v>1.72</v>
      </c>
      <c r="B1076">
        <v>-0.270764</v>
      </c>
      <c r="C1076">
        <v>3.4553740000000004</v>
      </c>
      <c r="E1076">
        <f t="shared" si="16"/>
        <v>3.7261380000000006</v>
      </c>
    </row>
    <row r="1077" spans="1:5" x14ac:dyDescent="0.25">
      <c r="A1077">
        <v>1.73</v>
      </c>
      <c r="B1077">
        <v>-0.27210599999999996</v>
      </c>
      <c r="C1077">
        <v>3.460871</v>
      </c>
      <c r="E1077">
        <f t="shared" si="16"/>
        <v>3.732977</v>
      </c>
    </row>
    <row r="1078" spans="1:5" x14ac:dyDescent="0.25">
      <c r="A1078">
        <v>1.74</v>
      </c>
      <c r="B1078">
        <v>-0.27344799999999997</v>
      </c>
      <c r="C1078">
        <v>3.4663680000000001</v>
      </c>
      <c r="E1078">
        <f t="shared" si="16"/>
        <v>3.7398160000000003</v>
      </c>
    </row>
    <row r="1079" spans="1:5" x14ac:dyDescent="0.25">
      <c r="A1079">
        <v>1.75</v>
      </c>
      <c r="B1079">
        <v>-0.27478999999999998</v>
      </c>
      <c r="C1079">
        <v>3.4718650000000002</v>
      </c>
      <c r="E1079">
        <f t="shared" si="16"/>
        <v>3.7466550000000001</v>
      </c>
    </row>
    <row r="1080" spans="1:5" x14ac:dyDescent="0.25">
      <c r="A1080">
        <v>1.76</v>
      </c>
      <c r="B1080">
        <v>-0.27613199999999999</v>
      </c>
      <c r="C1080">
        <v>3.4773620000000003</v>
      </c>
      <c r="E1080">
        <f t="shared" si="16"/>
        <v>3.7534940000000003</v>
      </c>
    </row>
    <row r="1081" spans="1:5" x14ac:dyDescent="0.25">
      <c r="A1081">
        <v>1.77</v>
      </c>
      <c r="B1081">
        <v>-0.277474</v>
      </c>
      <c r="C1081">
        <v>3.4828590000000004</v>
      </c>
      <c r="E1081">
        <f t="shared" si="16"/>
        <v>3.7603330000000001</v>
      </c>
    </row>
    <row r="1082" spans="1:5" x14ac:dyDescent="0.25">
      <c r="A1082">
        <v>1.78</v>
      </c>
      <c r="B1082">
        <v>-0.27881600000000001</v>
      </c>
      <c r="C1082">
        <v>3.488356</v>
      </c>
      <c r="E1082">
        <f t="shared" si="16"/>
        <v>3.767172</v>
      </c>
    </row>
    <row r="1083" spans="1:5" x14ac:dyDescent="0.25">
      <c r="A1083">
        <v>1.79</v>
      </c>
      <c r="B1083">
        <v>-0.28015799999999996</v>
      </c>
      <c r="C1083">
        <v>3.4938530000000001</v>
      </c>
      <c r="E1083">
        <f t="shared" si="16"/>
        <v>3.7740110000000002</v>
      </c>
    </row>
    <row r="1084" spans="1:5" x14ac:dyDescent="0.25">
      <c r="A1084">
        <v>1.8</v>
      </c>
      <c r="B1084">
        <v>-0.28149999999999997</v>
      </c>
      <c r="C1084">
        <v>3.4993500000000002</v>
      </c>
      <c r="E1084">
        <f t="shared" si="16"/>
        <v>3.78085</v>
      </c>
    </row>
    <row r="1085" spans="1:5" x14ac:dyDescent="0.25">
      <c r="A1085">
        <v>1.81</v>
      </c>
      <c r="B1085">
        <v>-0.28279299999999996</v>
      </c>
      <c r="C1085">
        <v>3.5047100000000002</v>
      </c>
      <c r="E1085">
        <f t="shared" si="16"/>
        <v>3.7875030000000001</v>
      </c>
    </row>
    <row r="1086" spans="1:5" x14ac:dyDescent="0.25">
      <c r="A1086">
        <v>1.82</v>
      </c>
      <c r="B1086">
        <v>-0.28408600000000001</v>
      </c>
      <c r="C1086">
        <v>3.5100700000000002</v>
      </c>
      <c r="E1086">
        <f t="shared" si="16"/>
        <v>3.7941560000000001</v>
      </c>
    </row>
    <row r="1087" spans="1:5" x14ac:dyDescent="0.25">
      <c r="A1087">
        <v>1.83</v>
      </c>
      <c r="B1087">
        <v>-0.28537899999999999</v>
      </c>
      <c r="C1087">
        <v>3.5154300000000003</v>
      </c>
      <c r="E1087">
        <f t="shared" si="16"/>
        <v>3.8008090000000001</v>
      </c>
    </row>
    <row r="1088" spans="1:5" x14ac:dyDescent="0.25">
      <c r="A1088">
        <v>1.84</v>
      </c>
      <c r="B1088">
        <v>-0.28667200000000004</v>
      </c>
      <c r="C1088">
        <v>3.5207900000000003</v>
      </c>
      <c r="E1088">
        <f t="shared" si="16"/>
        <v>3.8074620000000001</v>
      </c>
    </row>
    <row r="1089" spans="1:5" x14ac:dyDescent="0.25">
      <c r="A1089">
        <v>1.85</v>
      </c>
      <c r="B1089">
        <v>-0.28796500000000003</v>
      </c>
      <c r="C1089">
        <v>3.5261500000000003</v>
      </c>
      <c r="E1089">
        <f t="shared" si="16"/>
        <v>3.8141150000000001</v>
      </c>
    </row>
    <row r="1090" spans="1:5" x14ac:dyDescent="0.25">
      <c r="A1090">
        <v>1.86</v>
      </c>
      <c r="B1090">
        <v>-0.28925800000000002</v>
      </c>
      <c r="C1090">
        <v>3.5315099999999999</v>
      </c>
      <c r="E1090">
        <f t="shared" si="16"/>
        <v>3.8207680000000002</v>
      </c>
    </row>
    <row r="1091" spans="1:5" x14ac:dyDescent="0.25">
      <c r="A1091">
        <v>1.87</v>
      </c>
      <c r="B1091">
        <v>-0.29055100000000006</v>
      </c>
      <c r="C1091">
        <v>3.53687</v>
      </c>
      <c r="E1091">
        <f t="shared" si="16"/>
        <v>3.8274210000000002</v>
      </c>
    </row>
    <row r="1092" spans="1:5" x14ac:dyDescent="0.25">
      <c r="A1092">
        <v>1.88</v>
      </c>
      <c r="B1092">
        <v>-0.29184400000000005</v>
      </c>
      <c r="C1092">
        <v>3.54223</v>
      </c>
      <c r="E1092">
        <f t="shared" ref="E1092:E1155" si="17">C1092-B1092</f>
        <v>3.8340740000000002</v>
      </c>
    </row>
    <row r="1093" spans="1:5" x14ac:dyDescent="0.25">
      <c r="A1093">
        <v>1.89</v>
      </c>
      <c r="B1093">
        <v>-0.29313700000000004</v>
      </c>
      <c r="C1093">
        <v>3.54759</v>
      </c>
      <c r="E1093">
        <f t="shared" si="17"/>
        <v>3.8407270000000002</v>
      </c>
    </row>
    <row r="1094" spans="1:5" x14ac:dyDescent="0.25">
      <c r="A1094">
        <v>1.9</v>
      </c>
      <c r="B1094">
        <v>-0.29443000000000008</v>
      </c>
      <c r="C1094">
        <v>3.5529500000000001</v>
      </c>
      <c r="E1094">
        <f t="shared" si="17"/>
        <v>3.8473800000000002</v>
      </c>
    </row>
    <row r="1095" spans="1:5" x14ac:dyDescent="0.25">
      <c r="A1095">
        <v>1.91</v>
      </c>
      <c r="B1095">
        <v>-0.29567200000000005</v>
      </c>
      <c r="C1095">
        <v>3.5581719999999999</v>
      </c>
      <c r="E1095">
        <f t="shared" si="17"/>
        <v>3.853844</v>
      </c>
    </row>
    <row r="1096" spans="1:5" x14ac:dyDescent="0.25">
      <c r="A1096">
        <v>1.92</v>
      </c>
      <c r="B1096">
        <v>-0.29691400000000007</v>
      </c>
      <c r="C1096">
        <v>3.5633940000000002</v>
      </c>
      <c r="E1096">
        <f t="shared" si="17"/>
        <v>3.8603080000000003</v>
      </c>
    </row>
    <row r="1097" spans="1:5" x14ac:dyDescent="0.25">
      <c r="A1097">
        <v>1.93</v>
      </c>
      <c r="B1097">
        <v>-0.29815600000000003</v>
      </c>
      <c r="C1097">
        <v>3.568616</v>
      </c>
      <c r="E1097">
        <f t="shared" si="17"/>
        <v>3.8667720000000001</v>
      </c>
    </row>
    <row r="1098" spans="1:5" x14ac:dyDescent="0.25">
      <c r="A1098">
        <v>1.94</v>
      </c>
      <c r="B1098">
        <v>-0.29939800000000005</v>
      </c>
      <c r="C1098">
        <v>3.5738380000000003</v>
      </c>
      <c r="E1098">
        <f t="shared" si="17"/>
        <v>3.8732360000000003</v>
      </c>
    </row>
    <row r="1099" spans="1:5" x14ac:dyDescent="0.25">
      <c r="A1099">
        <v>1.95</v>
      </c>
      <c r="B1099">
        <v>-0.30064000000000002</v>
      </c>
      <c r="C1099">
        <v>3.5790600000000001</v>
      </c>
      <c r="E1099">
        <f t="shared" si="17"/>
        <v>3.8797000000000001</v>
      </c>
    </row>
    <row r="1100" spans="1:5" x14ac:dyDescent="0.25">
      <c r="A1100">
        <v>1.96</v>
      </c>
      <c r="B1100">
        <v>-0.30188200000000004</v>
      </c>
      <c r="C1100">
        <v>3.584282</v>
      </c>
      <c r="E1100">
        <f t="shared" si="17"/>
        <v>3.886164</v>
      </c>
    </row>
    <row r="1101" spans="1:5" x14ac:dyDescent="0.25">
      <c r="A1101">
        <v>1.97</v>
      </c>
      <c r="B1101">
        <v>-0.303124</v>
      </c>
      <c r="C1101">
        <v>3.5895040000000003</v>
      </c>
      <c r="E1101">
        <f t="shared" si="17"/>
        <v>3.8926280000000002</v>
      </c>
    </row>
    <row r="1102" spans="1:5" x14ac:dyDescent="0.25">
      <c r="A1102">
        <v>1.98</v>
      </c>
      <c r="B1102">
        <v>-0.30436600000000003</v>
      </c>
      <c r="C1102">
        <v>3.5947260000000001</v>
      </c>
      <c r="E1102">
        <f t="shared" si="17"/>
        <v>3.899092</v>
      </c>
    </row>
    <row r="1103" spans="1:5" x14ac:dyDescent="0.25">
      <c r="A1103">
        <v>1.99</v>
      </c>
      <c r="B1103">
        <v>-0.30560799999999999</v>
      </c>
      <c r="C1103">
        <v>3.5999480000000004</v>
      </c>
      <c r="E1103">
        <f t="shared" si="17"/>
        <v>3.9055560000000002</v>
      </c>
    </row>
    <row r="1104" spans="1:5" x14ac:dyDescent="0.25">
      <c r="A1104">
        <v>2</v>
      </c>
      <c r="B1104">
        <v>-0.30684999999999996</v>
      </c>
      <c r="C1104">
        <v>3.6051700000000002</v>
      </c>
      <c r="E1104">
        <f t="shared" si="17"/>
        <v>3.9120200000000001</v>
      </c>
    </row>
    <row r="1105" spans="1:5" x14ac:dyDescent="0.25">
      <c r="A1105">
        <v>2.0099999999999998</v>
      </c>
      <c r="B1105">
        <v>-0.30803699999999995</v>
      </c>
      <c r="C1105">
        <v>3.6102530000000002</v>
      </c>
      <c r="E1105">
        <f t="shared" si="17"/>
        <v>3.9182900000000003</v>
      </c>
    </row>
    <row r="1106" spans="1:5" x14ac:dyDescent="0.25">
      <c r="A1106">
        <v>2.02</v>
      </c>
      <c r="B1106">
        <v>-0.30922399999999994</v>
      </c>
      <c r="C1106">
        <v>3.6153360000000001</v>
      </c>
      <c r="E1106">
        <f t="shared" si="17"/>
        <v>3.92456</v>
      </c>
    </row>
    <row r="1107" spans="1:5" x14ac:dyDescent="0.25">
      <c r="A1107">
        <v>2.0299999999999998</v>
      </c>
      <c r="B1107">
        <v>-0.31041099999999994</v>
      </c>
      <c r="C1107">
        <v>3.6204190000000001</v>
      </c>
      <c r="E1107">
        <f t="shared" si="17"/>
        <v>3.9308299999999998</v>
      </c>
    </row>
    <row r="1108" spans="1:5" x14ac:dyDescent="0.25">
      <c r="A1108">
        <v>2.04</v>
      </c>
      <c r="B1108">
        <v>-0.31159799999999993</v>
      </c>
      <c r="C1108">
        <v>3.625502</v>
      </c>
      <c r="E1108">
        <f t="shared" si="17"/>
        <v>3.9371</v>
      </c>
    </row>
    <row r="1109" spans="1:5" x14ac:dyDescent="0.25">
      <c r="A1109">
        <v>2.0499999999999998</v>
      </c>
      <c r="B1109">
        <v>-0.31278499999999998</v>
      </c>
      <c r="C1109">
        <v>3.630585</v>
      </c>
      <c r="E1109">
        <f t="shared" si="17"/>
        <v>3.9433699999999998</v>
      </c>
    </row>
    <row r="1110" spans="1:5" x14ac:dyDescent="0.25">
      <c r="A1110">
        <v>2.06</v>
      </c>
      <c r="B1110">
        <v>-0.31397199999999997</v>
      </c>
      <c r="C1110">
        <v>3.6356680000000003</v>
      </c>
      <c r="E1110">
        <f t="shared" si="17"/>
        <v>3.9496400000000005</v>
      </c>
    </row>
    <row r="1111" spans="1:5" x14ac:dyDescent="0.25">
      <c r="A1111">
        <v>2.0699999999999998</v>
      </c>
      <c r="B1111">
        <v>-0.31515899999999997</v>
      </c>
      <c r="C1111">
        <v>3.6407510000000003</v>
      </c>
      <c r="E1111">
        <f t="shared" si="17"/>
        <v>3.9559100000000003</v>
      </c>
    </row>
    <row r="1112" spans="1:5" x14ac:dyDescent="0.25">
      <c r="A1112">
        <v>2.08</v>
      </c>
      <c r="B1112">
        <v>-0.31634599999999996</v>
      </c>
      <c r="C1112">
        <v>3.6458340000000002</v>
      </c>
      <c r="E1112">
        <f t="shared" si="17"/>
        <v>3.96218</v>
      </c>
    </row>
    <row r="1113" spans="1:5" x14ac:dyDescent="0.25">
      <c r="A1113">
        <v>2.09</v>
      </c>
      <c r="B1113">
        <v>-0.31753299999999995</v>
      </c>
      <c r="C1113">
        <v>3.6509170000000002</v>
      </c>
      <c r="E1113">
        <f t="shared" si="17"/>
        <v>3.9684500000000003</v>
      </c>
    </row>
    <row r="1114" spans="1:5" x14ac:dyDescent="0.25">
      <c r="A1114">
        <v>2.1</v>
      </c>
      <c r="B1114">
        <v>-0.31871999999999995</v>
      </c>
      <c r="C1114">
        <v>3.6560000000000001</v>
      </c>
      <c r="E1114">
        <f t="shared" si="17"/>
        <v>3.97472</v>
      </c>
    </row>
    <row r="1115" spans="1:5" x14ac:dyDescent="0.25">
      <c r="A1115">
        <v>2.11</v>
      </c>
      <c r="B1115">
        <v>-0.31984699999999994</v>
      </c>
      <c r="C1115">
        <v>3.6609430000000001</v>
      </c>
      <c r="E1115">
        <f t="shared" si="17"/>
        <v>3.9807899999999998</v>
      </c>
    </row>
    <row r="1116" spans="1:5" x14ac:dyDescent="0.25">
      <c r="A1116">
        <v>2.12</v>
      </c>
      <c r="B1116">
        <v>-0.32097399999999998</v>
      </c>
      <c r="C1116">
        <v>3.665886</v>
      </c>
      <c r="E1116">
        <f t="shared" si="17"/>
        <v>3.9868600000000001</v>
      </c>
    </row>
    <row r="1117" spans="1:5" x14ac:dyDescent="0.25">
      <c r="A1117">
        <v>2.13</v>
      </c>
      <c r="B1117">
        <v>-0.32210099999999997</v>
      </c>
      <c r="C1117">
        <v>3.6708289999999999</v>
      </c>
      <c r="E1117">
        <f t="shared" si="17"/>
        <v>3.9929299999999999</v>
      </c>
    </row>
    <row r="1118" spans="1:5" x14ac:dyDescent="0.25">
      <c r="A1118">
        <v>2.14</v>
      </c>
      <c r="B1118">
        <v>-0.32322799999999996</v>
      </c>
      <c r="C1118">
        <v>3.6757719999999998</v>
      </c>
      <c r="E1118">
        <f t="shared" si="17"/>
        <v>3.9989999999999997</v>
      </c>
    </row>
    <row r="1119" spans="1:5" x14ac:dyDescent="0.25">
      <c r="A1119">
        <v>2.15</v>
      </c>
      <c r="B1119">
        <v>-0.324355</v>
      </c>
      <c r="C1119">
        <v>3.6807149999999997</v>
      </c>
      <c r="E1119">
        <f t="shared" si="17"/>
        <v>4.0050699999999999</v>
      </c>
    </row>
    <row r="1120" spans="1:5" x14ac:dyDescent="0.25">
      <c r="A1120">
        <v>2.16</v>
      </c>
      <c r="B1120">
        <v>-0.32548199999999999</v>
      </c>
      <c r="C1120">
        <v>3.6856580000000001</v>
      </c>
      <c r="E1120">
        <f t="shared" si="17"/>
        <v>4.0111400000000001</v>
      </c>
    </row>
    <row r="1121" spans="1:5" x14ac:dyDescent="0.25">
      <c r="A1121">
        <v>2.17</v>
      </c>
      <c r="B1121">
        <v>-0.32660900000000004</v>
      </c>
      <c r="C1121">
        <v>3.690601</v>
      </c>
      <c r="E1121">
        <f t="shared" si="17"/>
        <v>4.0172100000000004</v>
      </c>
    </row>
    <row r="1122" spans="1:5" x14ac:dyDescent="0.25">
      <c r="A1122">
        <v>2.1800000000000002</v>
      </c>
      <c r="B1122">
        <v>-0.32773600000000003</v>
      </c>
      <c r="C1122">
        <v>3.6955439999999999</v>
      </c>
      <c r="E1122">
        <f t="shared" si="17"/>
        <v>4.0232799999999997</v>
      </c>
    </row>
    <row r="1123" spans="1:5" x14ac:dyDescent="0.25">
      <c r="A1123">
        <v>2.19</v>
      </c>
      <c r="B1123">
        <v>-0.32886300000000002</v>
      </c>
      <c r="C1123">
        <v>3.7004869999999999</v>
      </c>
      <c r="E1123">
        <f t="shared" si="17"/>
        <v>4.02935</v>
      </c>
    </row>
    <row r="1124" spans="1:5" x14ac:dyDescent="0.25">
      <c r="A1124">
        <v>2.2000000000000002</v>
      </c>
      <c r="B1124">
        <v>-0.32999000000000006</v>
      </c>
      <c r="C1124">
        <v>3.7054299999999998</v>
      </c>
      <c r="E1124">
        <f t="shared" si="17"/>
        <v>4.0354200000000002</v>
      </c>
    </row>
    <row r="1125" spans="1:5" x14ac:dyDescent="0.25">
      <c r="A1125">
        <v>2.21</v>
      </c>
      <c r="B1125">
        <v>-0.33105400000000007</v>
      </c>
      <c r="C1125">
        <v>3.7102339999999998</v>
      </c>
      <c r="E1125">
        <f t="shared" si="17"/>
        <v>4.0412879999999998</v>
      </c>
    </row>
    <row r="1126" spans="1:5" x14ac:dyDescent="0.25">
      <c r="A1126">
        <v>2.2200000000000002</v>
      </c>
      <c r="B1126">
        <v>-0.33211800000000002</v>
      </c>
      <c r="C1126">
        <v>3.7150379999999998</v>
      </c>
      <c r="E1126">
        <f t="shared" si="17"/>
        <v>4.0471560000000002</v>
      </c>
    </row>
    <row r="1127" spans="1:5" x14ac:dyDescent="0.25">
      <c r="A1127">
        <v>2.23</v>
      </c>
      <c r="B1127">
        <v>-0.33318200000000003</v>
      </c>
      <c r="C1127">
        <v>3.7198419999999999</v>
      </c>
      <c r="E1127">
        <f t="shared" si="17"/>
        <v>4.0530239999999997</v>
      </c>
    </row>
    <row r="1128" spans="1:5" x14ac:dyDescent="0.25">
      <c r="A1128">
        <v>2.2400000000000002</v>
      </c>
      <c r="B1128">
        <v>-0.33424600000000004</v>
      </c>
      <c r="C1128">
        <v>3.7246459999999999</v>
      </c>
      <c r="E1128">
        <f t="shared" si="17"/>
        <v>4.0588920000000002</v>
      </c>
    </row>
    <row r="1129" spans="1:5" x14ac:dyDescent="0.25">
      <c r="A1129">
        <v>2.25</v>
      </c>
      <c r="B1129">
        <v>-0.33531</v>
      </c>
      <c r="C1129">
        <v>3.7294499999999999</v>
      </c>
      <c r="E1129">
        <f t="shared" si="17"/>
        <v>4.0647599999999997</v>
      </c>
    </row>
    <row r="1130" spans="1:5" x14ac:dyDescent="0.25">
      <c r="A1130">
        <v>2.2599999999999998</v>
      </c>
      <c r="B1130">
        <v>-0.33637400000000001</v>
      </c>
      <c r="C1130">
        <v>3.734254</v>
      </c>
      <c r="E1130">
        <f t="shared" si="17"/>
        <v>4.0706280000000001</v>
      </c>
    </row>
    <row r="1131" spans="1:5" x14ac:dyDescent="0.25">
      <c r="A1131">
        <v>2.27</v>
      </c>
      <c r="B1131">
        <v>-0.33743800000000002</v>
      </c>
      <c r="C1131">
        <v>3.739058</v>
      </c>
      <c r="E1131">
        <f t="shared" si="17"/>
        <v>4.0764959999999997</v>
      </c>
    </row>
    <row r="1132" spans="1:5" x14ac:dyDescent="0.25">
      <c r="A1132">
        <v>2.2799999999999998</v>
      </c>
      <c r="B1132">
        <v>-0.33850199999999997</v>
      </c>
      <c r="C1132">
        <v>3.743862</v>
      </c>
      <c r="E1132">
        <f t="shared" si="17"/>
        <v>4.0823640000000001</v>
      </c>
    </row>
    <row r="1133" spans="1:5" x14ac:dyDescent="0.25">
      <c r="A1133">
        <v>2.29</v>
      </c>
      <c r="B1133">
        <v>-0.33956599999999998</v>
      </c>
      <c r="C1133">
        <v>3.7486660000000001</v>
      </c>
      <c r="E1133">
        <f t="shared" si="17"/>
        <v>4.0882319999999996</v>
      </c>
    </row>
    <row r="1134" spans="1:5" x14ac:dyDescent="0.25">
      <c r="A1134">
        <v>2.2999999999999998</v>
      </c>
      <c r="B1134">
        <v>-0.34062999999999999</v>
      </c>
      <c r="C1134">
        <v>3.7534700000000001</v>
      </c>
      <c r="E1134">
        <f t="shared" si="17"/>
        <v>4.0941000000000001</v>
      </c>
    </row>
    <row r="1135" spans="1:5" x14ac:dyDescent="0.25">
      <c r="A1135">
        <v>2.31</v>
      </c>
      <c r="B1135">
        <v>-0.34162900000000002</v>
      </c>
      <c r="C1135">
        <v>3.7581359999999999</v>
      </c>
      <c r="E1135">
        <f t="shared" si="17"/>
        <v>4.0997649999999997</v>
      </c>
    </row>
    <row r="1136" spans="1:5" x14ac:dyDescent="0.25">
      <c r="A1136">
        <v>2.3199999999999998</v>
      </c>
      <c r="B1136">
        <v>-0.34262799999999999</v>
      </c>
      <c r="C1136">
        <v>3.7628020000000002</v>
      </c>
      <c r="E1136">
        <f t="shared" si="17"/>
        <v>4.1054300000000001</v>
      </c>
    </row>
    <row r="1137" spans="1:5" x14ac:dyDescent="0.25">
      <c r="A1137">
        <v>2.33</v>
      </c>
      <c r="B1137">
        <v>-0.34362700000000002</v>
      </c>
      <c r="C1137">
        <v>3.767468</v>
      </c>
      <c r="E1137">
        <f t="shared" si="17"/>
        <v>4.1110949999999997</v>
      </c>
    </row>
    <row r="1138" spans="1:5" x14ac:dyDescent="0.25">
      <c r="A1138">
        <v>2.34</v>
      </c>
      <c r="B1138">
        <v>-0.34462599999999999</v>
      </c>
      <c r="C1138">
        <v>3.7721339999999999</v>
      </c>
      <c r="E1138">
        <f t="shared" si="17"/>
        <v>4.1167600000000002</v>
      </c>
    </row>
    <row r="1139" spans="1:5" x14ac:dyDescent="0.25">
      <c r="A1139">
        <v>2.35</v>
      </c>
      <c r="B1139">
        <v>-0.34562500000000002</v>
      </c>
      <c r="C1139">
        <v>3.7767999999999997</v>
      </c>
      <c r="E1139">
        <f t="shared" si="17"/>
        <v>4.1224249999999998</v>
      </c>
    </row>
    <row r="1140" spans="1:5" x14ac:dyDescent="0.25">
      <c r="A1140">
        <v>2.36</v>
      </c>
      <c r="B1140">
        <v>-0.34662399999999999</v>
      </c>
      <c r="C1140">
        <v>3.781466</v>
      </c>
      <c r="E1140">
        <f t="shared" si="17"/>
        <v>4.1280900000000003</v>
      </c>
    </row>
    <row r="1141" spans="1:5" x14ac:dyDescent="0.25">
      <c r="A1141">
        <v>2.37</v>
      </c>
      <c r="B1141">
        <v>-0.34762300000000002</v>
      </c>
      <c r="C1141">
        <v>3.7861319999999998</v>
      </c>
      <c r="E1141">
        <f t="shared" si="17"/>
        <v>4.1337549999999998</v>
      </c>
    </row>
    <row r="1142" spans="1:5" x14ac:dyDescent="0.25">
      <c r="A1142">
        <v>2.38</v>
      </c>
      <c r="B1142">
        <v>-0.34862199999999999</v>
      </c>
      <c r="C1142">
        <v>3.7907979999999997</v>
      </c>
      <c r="E1142">
        <f t="shared" si="17"/>
        <v>4.1394199999999994</v>
      </c>
    </row>
    <row r="1143" spans="1:5" x14ac:dyDescent="0.25">
      <c r="A1143">
        <v>2.3900000000000099</v>
      </c>
      <c r="B1143">
        <v>-0.34962100000000002</v>
      </c>
      <c r="C1143">
        <v>3.7954639999999999</v>
      </c>
      <c r="E1143">
        <f t="shared" si="17"/>
        <v>4.1450849999999999</v>
      </c>
    </row>
    <row r="1144" spans="1:5" x14ac:dyDescent="0.25">
      <c r="A1144">
        <v>2.4</v>
      </c>
      <c r="B1144">
        <v>-0.35061999999999999</v>
      </c>
      <c r="C1144">
        <v>3.8001299999999998</v>
      </c>
      <c r="E1144">
        <f t="shared" si="17"/>
        <v>4.1507499999999995</v>
      </c>
    </row>
    <row r="1145" spans="1:5" x14ac:dyDescent="0.25">
      <c r="A1145">
        <v>2.4100000000000099</v>
      </c>
      <c r="B1145">
        <v>-0.35154999999999997</v>
      </c>
      <c r="C1145">
        <v>3.8046569999999997</v>
      </c>
      <c r="E1145">
        <f t="shared" si="17"/>
        <v>4.1562069999999993</v>
      </c>
    </row>
    <row r="1146" spans="1:5" x14ac:dyDescent="0.25">
      <c r="A1146">
        <v>2.42</v>
      </c>
      <c r="B1146">
        <v>-0.35248000000000002</v>
      </c>
      <c r="C1146">
        <v>3.8091839999999997</v>
      </c>
      <c r="E1146">
        <f t="shared" si="17"/>
        <v>4.161664</v>
      </c>
    </row>
    <row r="1147" spans="1:5" x14ac:dyDescent="0.25">
      <c r="A1147">
        <v>2.4300000000000099</v>
      </c>
      <c r="B1147">
        <v>-0.35341</v>
      </c>
      <c r="C1147">
        <v>3.8137110000000001</v>
      </c>
      <c r="E1147">
        <f t="shared" si="17"/>
        <v>4.1671209999999999</v>
      </c>
    </row>
    <row r="1148" spans="1:5" x14ac:dyDescent="0.25">
      <c r="A1148">
        <v>2.4400000000000102</v>
      </c>
      <c r="B1148">
        <v>-0.35433999999999999</v>
      </c>
      <c r="C1148">
        <v>3.818238</v>
      </c>
      <c r="E1148">
        <f t="shared" si="17"/>
        <v>4.1725779999999997</v>
      </c>
    </row>
    <row r="1149" spans="1:5" x14ac:dyDescent="0.25">
      <c r="A1149">
        <v>2.4500000000000099</v>
      </c>
      <c r="B1149">
        <v>-0.35526999999999997</v>
      </c>
      <c r="C1149">
        <v>3.822765</v>
      </c>
      <c r="E1149">
        <f t="shared" si="17"/>
        <v>4.1780349999999995</v>
      </c>
    </row>
    <row r="1150" spans="1:5" x14ac:dyDescent="0.25">
      <c r="A1150">
        <v>2.4600000000000102</v>
      </c>
      <c r="B1150">
        <v>-0.35620000000000002</v>
      </c>
      <c r="C1150">
        <v>3.8272919999999999</v>
      </c>
      <c r="E1150">
        <f t="shared" si="17"/>
        <v>4.1834920000000002</v>
      </c>
    </row>
    <row r="1151" spans="1:5" x14ac:dyDescent="0.25">
      <c r="A1151">
        <v>2.47000000000001</v>
      </c>
      <c r="B1151">
        <v>-0.35713</v>
      </c>
      <c r="C1151">
        <v>3.8318189999999999</v>
      </c>
      <c r="E1151">
        <f t="shared" si="17"/>
        <v>4.188949</v>
      </c>
    </row>
    <row r="1152" spans="1:5" x14ac:dyDescent="0.25">
      <c r="A1152">
        <v>2.4800000000000102</v>
      </c>
      <c r="B1152">
        <v>-0.35805999999999999</v>
      </c>
      <c r="C1152">
        <v>3.8363460000000003</v>
      </c>
      <c r="E1152">
        <f t="shared" si="17"/>
        <v>4.1944059999999999</v>
      </c>
    </row>
    <row r="1153" spans="1:5" x14ac:dyDescent="0.25">
      <c r="A1153">
        <v>2.49000000000001</v>
      </c>
      <c r="B1153">
        <v>-0.35899000000000003</v>
      </c>
      <c r="C1153">
        <v>3.8408730000000002</v>
      </c>
      <c r="E1153">
        <f t="shared" si="17"/>
        <v>4.1998630000000006</v>
      </c>
    </row>
    <row r="1154" spans="1:5" x14ac:dyDescent="0.25">
      <c r="A1154">
        <v>2.5000000000000102</v>
      </c>
      <c r="B1154">
        <v>-0.35992000000000002</v>
      </c>
      <c r="C1154">
        <v>3.8454000000000002</v>
      </c>
      <c r="E1154">
        <f t="shared" si="17"/>
        <v>4.2053200000000004</v>
      </c>
    </row>
    <row r="1155" spans="1:5" x14ac:dyDescent="0.25">
      <c r="A1155">
        <v>2.51000000000001</v>
      </c>
      <c r="B1155">
        <v>-0.36078000000000005</v>
      </c>
      <c r="C1155">
        <v>3.84979</v>
      </c>
      <c r="E1155">
        <f t="shared" si="17"/>
        <v>4.2105699999999997</v>
      </c>
    </row>
    <row r="1156" spans="1:5" x14ac:dyDescent="0.25">
      <c r="A1156">
        <v>2.5200000000000098</v>
      </c>
      <c r="B1156">
        <v>-0.36164000000000002</v>
      </c>
      <c r="C1156">
        <v>3.8541799999999999</v>
      </c>
      <c r="E1156">
        <f t="shared" ref="E1156:E1197" si="18">C1156-B1156</f>
        <v>4.2158199999999999</v>
      </c>
    </row>
    <row r="1157" spans="1:5" x14ac:dyDescent="0.25">
      <c r="A1157">
        <v>2.53000000000001</v>
      </c>
      <c r="B1157">
        <v>-0.36250000000000004</v>
      </c>
      <c r="C1157">
        <v>3.8585700000000003</v>
      </c>
      <c r="E1157">
        <f t="shared" si="18"/>
        <v>4.2210700000000001</v>
      </c>
    </row>
    <row r="1158" spans="1:5" x14ac:dyDescent="0.25">
      <c r="A1158">
        <v>2.5400000000000098</v>
      </c>
      <c r="B1158">
        <v>-0.36336000000000002</v>
      </c>
      <c r="C1158">
        <v>3.8629600000000002</v>
      </c>
      <c r="E1158">
        <f t="shared" si="18"/>
        <v>4.2263200000000003</v>
      </c>
    </row>
    <row r="1159" spans="1:5" x14ac:dyDescent="0.25">
      <c r="A1159">
        <v>2.55000000000001</v>
      </c>
      <c r="B1159">
        <v>-0.36422000000000004</v>
      </c>
      <c r="C1159">
        <v>3.8673500000000001</v>
      </c>
      <c r="E1159">
        <f t="shared" si="18"/>
        <v>4.2315700000000005</v>
      </c>
    </row>
    <row r="1160" spans="1:5" x14ac:dyDescent="0.25">
      <c r="A1160">
        <v>2.5600000000000098</v>
      </c>
      <c r="B1160">
        <v>-0.36508000000000002</v>
      </c>
      <c r="C1160">
        <v>3.87174</v>
      </c>
      <c r="E1160">
        <f t="shared" si="18"/>
        <v>4.2368199999999998</v>
      </c>
    </row>
    <row r="1161" spans="1:5" x14ac:dyDescent="0.25">
      <c r="A1161">
        <v>2.5700000000000101</v>
      </c>
      <c r="B1161">
        <v>-0.36594000000000004</v>
      </c>
      <c r="C1161">
        <v>3.8761299999999999</v>
      </c>
      <c r="E1161">
        <f t="shared" si="18"/>
        <v>4.24207</v>
      </c>
    </row>
    <row r="1162" spans="1:5" x14ac:dyDescent="0.25">
      <c r="A1162">
        <v>2.5800000000000098</v>
      </c>
      <c r="B1162">
        <v>-0.36680000000000001</v>
      </c>
      <c r="C1162">
        <v>3.8805200000000002</v>
      </c>
      <c r="E1162">
        <f t="shared" si="18"/>
        <v>4.2473200000000002</v>
      </c>
    </row>
    <row r="1163" spans="1:5" x14ac:dyDescent="0.25">
      <c r="A1163">
        <v>2.5900000000000101</v>
      </c>
      <c r="B1163">
        <v>-0.36766000000000004</v>
      </c>
      <c r="C1163">
        <v>3.8849100000000001</v>
      </c>
      <c r="E1163">
        <f t="shared" si="18"/>
        <v>4.2525700000000004</v>
      </c>
    </row>
    <row r="1164" spans="1:5" x14ac:dyDescent="0.25">
      <c r="A1164">
        <v>2.6000000000000099</v>
      </c>
      <c r="B1164">
        <v>-0.36852000000000001</v>
      </c>
      <c r="C1164">
        <v>3.8893</v>
      </c>
      <c r="E1164">
        <f t="shared" si="18"/>
        <v>4.2578199999999997</v>
      </c>
    </row>
    <row r="1165" spans="1:5" x14ac:dyDescent="0.25">
      <c r="A1165">
        <v>2.6100000000000101</v>
      </c>
      <c r="B1165">
        <v>-0.36930800000000003</v>
      </c>
      <c r="C1165">
        <v>3.8935529999999998</v>
      </c>
      <c r="E1165">
        <f t="shared" si="18"/>
        <v>4.262861</v>
      </c>
    </row>
    <row r="1166" spans="1:5" x14ac:dyDescent="0.25">
      <c r="A1166">
        <v>2.6200000000000099</v>
      </c>
      <c r="B1166">
        <v>-0.37009600000000004</v>
      </c>
      <c r="C1166">
        <v>3.8978060000000001</v>
      </c>
      <c r="E1166">
        <f t="shared" si="18"/>
        <v>4.2679020000000003</v>
      </c>
    </row>
    <row r="1167" spans="1:5" x14ac:dyDescent="0.25">
      <c r="A1167">
        <v>2.6300000000000101</v>
      </c>
      <c r="B1167">
        <v>-0.37088399999999999</v>
      </c>
      <c r="C1167">
        <v>3.9020589999999999</v>
      </c>
      <c r="E1167">
        <f t="shared" si="18"/>
        <v>4.2729429999999997</v>
      </c>
    </row>
    <row r="1168" spans="1:5" x14ac:dyDescent="0.25">
      <c r="A1168">
        <v>2.6400000000000099</v>
      </c>
      <c r="B1168">
        <v>-0.371672</v>
      </c>
      <c r="C1168">
        <v>3.9063120000000002</v>
      </c>
      <c r="E1168">
        <f t="shared" si="18"/>
        <v>4.277984</v>
      </c>
    </row>
    <row r="1169" spans="1:5" x14ac:dyDescent="0.25">
      <c r="A1169">
        <v>2.6500000000000101</v>
      </c>
      <c r="B1169">
        <v>-0.37246000000000001</v>
      </c>
      <c r="C1169">
        <v>3.9105650000000001</v>
      </c>
      <c r="E1169">
        <f t="shared" si="18"/>
        <v>4.2830250000000003</v>
      </c>
    </row>
    <row r="1170" spans="1:5" x14ac:dyDescent="0.25">
      <c r="A1170">
        <v>2.6600000000000099</v>
      </c>
      <c r="B1170">
        <v>-0.37324800000000002</v>
      </c>
      <c r="C1170">
        <v>3.9148179999999999</v>
      </c>
      <c r="E1170">
        <f t="shared" si="18"/>
        <v>4.2880659999999997</v>
      </c>
    </row>
    <row r="1171" spans="1:5" x14ac:dyDescent="0.25">
      <c r="A1171">
        <v>2.6700000000000101</v>
      </c>
      <c r="B1171">
        <v>-0.37403600000000004</v>
      </c>
      <c r="C1171">
        <v>3.9190710000000002</v>
      </c>
      <c r="E1171">
        <f t="shared" si="18"/>
        <v>4.293107</v>
      </c>
    </row>
    <row r="1172" spans="1:5" x14ac:dyDescent="0.25">
      <c r="A1172">
        <v>2.6800000000000099</v>
      </c>
      <c r="B1172">
        <v>-0.37482399999999999</v>
      </c>
      <c r="C1172">
        <v>3.923324</v>
      </c>
      <c r="E1172">
        <f t="shared" si="18"/>
        <v>4.2981480000000003</v>
      </c>
    </row>
    <row r="1173" spans="1:5" x14ac:dyDescent="0.25">
      <c r="A1173">
        <v>2.6900000000000102</v>
      </c>
      <c r="B1173">
        <v>-0.375612</v>
      </c>
      <c r="C1173">
        <v>3.9275770000000003</v>
      </c>
      <c r="E1173">
        <f t="shared" si="18"/>
        <v>4.3031890000000006</v>
      </c>
    </row>
    <row r="1174" spans="1:5" x14ac:dyDescent="0.25">
      <c r="A1174">
        <v>2.7000000000000099</v>
      </c>
      <c r="B1174">
        <v>-0.37640000000000001</v>
      </c>
      <c r="C1174">
        <v>3.9318300000000002</v>
      </c>
      <c r="E1174">
        <f t="shared" si="18"/>
        <v>4.30823</v>
      </c>
    </row>
    <row r="1175" spans="1:5" x14ac:dyDescent="0.25">
      <c r="A1175">
        <v>2.7100000000000102</v>
      </c>
      <c r="B1175">
        <v>-0.37711300000000003</v>
      </c>
      <c r="C1175">
        <v>3.9359480000000002</v>
      </c>
      <c r="E1175">
        <f t="shared" si="18"/>
        <v>4.3130610000000003</v>
      </c>
    </row>
    <row r="1176" spans="1:5" x14ac:dyDescent="0.25">
      <c r="A1176">
        <v>2.72000000000001</v>
      </c>
      <c r="B1176">
        <v>-0.377826</v>
      </c>
      <c r="C1176">
        <v>3.9400660000000003</v>
      </c>
      <c r="E1176">
        <f t="shared" si="18"/>
        <v>4.3178920000000005</v>
      </c>
    </row>
    <row r="1177" spans="1:5" x14ac:dyDescent="0.25">
      <c r="A1177">
        <v>2.7300000000000102</v>
      </c>
      <c r="B1177">
        <v>-0.37853900000000001</v>
      </c>
      <c r="C1177">
        <v>3.9441839999999999</v>
      </c>
      <c r="E1177">
        <f t="shared" si="18"/>
        <v>4.3227229999999999</v>
      </c>
    </row>
    <row r="1178" spans="1:5" x14ac:dyDescent="0.25">
      <c r="A1178">
        <v>2.74000000000001</v>
      </c>
      <c r="B1178">
        <v>-0.37925199999999998</v>
      </c>
      <c r="C1178">
        <v>3.948302</v>
      </c>
      <c r="E1178">
        <f t="shared" si="18"/>
        <v>4.3275540000000001</v>
      </c>
    </row>
    <row r="1179" spans="1:5" x14ac:dyDescent="0.25">
      <c r="A1179">
        <v>2.7500000000000102</v>
      </c>
      <c r="B1179">
        <v>-0.379965</v>
      </c>
      <c r="C1179">
        <v>3.95242</v>
      </c>
      <c r="E1179">
        <f t="shared" si="18"/>
        <v>4.3323850000000004</v>
      </c>
    </row>
    <row r="1180" spans="1:5" x14ac:dyDescent="0.25">
      <c r="A1180">
        <v>2.76000000000001</v>
      </c>
      <c r="B1180">
        <v>-0.38067800000000002</v>
      </c>
      <c r="C1180">
        <v>3.9565380000000001</v>
      </c>
      <c r="E1180">
        <f t="shared" si="18"/>
        <v>4.3372159999999997</v>
      </c>
    </row>
    <row r="1181" spans="1:5" x14ac:dyDescent="0.25">
      <c r="A1181">
        <v>2.7700000000000098</v>
      </c>
      <c r="B1181">
        <v>-0.38139099999999998</v>
      </c>
      <c r="C1181">
        <v>3.9606560000000002</v>
      </c>
      <c r="E1181">
        <f t="shared" si="18"/>
        <v>4.342047</v>
      </c>
    </row>
    <row r="1182" spans="1:5" x14ac:dyDescent="0.25">
      <c r="A1182">
        <v>2.78000000000001</v>
      </c>
      <c r="B1182">
        <v>-0.382104</v>
      </c>
      <c r="C1182">
        <v>3.9647739999999998</v>
      </c>
      <c r="E1182">
        <f t="shared" si="18"/>
        <v>4.3468780000000002</v>
      </c>
    </row>
    <row r="1183" spans="1:5" x14ac:dyDescent="0.25">
      <c r="A1183">
        <v>2.7900000000000098</v>
      </c>
      <c r="B1183">
        <v>-0.38281699999999996</v>
      </c>
      <c r="C1183">
        <v>3.9688919999999999</v>
      </c>
      <c r="E1183">
        <f t="shared" si="18"/>
        <v>4.3517089999999996</v>
      </c>
    </row>
    <row r="1184" spans="1:5" x14ac:dyDescent="0.25">
      <c r="A1184">
        <v>2.80000000000001</v>
      </c>
      <c r="B1184">
        <v>-0.38352999999999998</v>
      </c>
      <c r="C1184">
        <v>3.9730099999999999</v>
      </c>
      <c r="E1184">
        <f t="shared" si="18"/>
        <v>4.3565399999999999</v>
      </c>
    </row>
    <row r="1185" spans="1:5" x14ac:dyDescent="0.25">
      <c r="A1185">
        <v>2.8100000000000098</v>
      </c>
      <c r="B1185">
        <v>-0.38416800000000001</v>
      </c>
      <c r="C1185">
        <v>3.9769950000000001</v>
      </c>
      <c r="E1185">
        <f t="shared" si="18"/>
        <v>4.3611630000000003</v>
      </c>
    </row>
    <row r="1186" spans="1:5" x14ac:dyDescent="0.25">
      <c r="A1186">
        <v>2.8200000000000101</v>
      </c>
      <c r="B1186">
        <v>-0.38480599999999998</v>
      </c>
      <c r="C1186">
        <v>3.9809799999999997</v>
      </c>
      <c r="E1186">
        <f t="shared" si="18"/>
        <v>4.3657859999999999</v>
      </c>
    </row>
    <row r="1187" spans="1:5" x14ac:dyDescent="0.25">
      <c r="A1187">
        <v>2.8300000000000201</v>
      </c>
      <c r="B1187">
        <v>-0.38544400000000001</v>
      </c>
      <c r="C1187">
        <v>3.9849649999999999</v>
      </c>
      <c r="E1187">
        <f t="shared" si="18"/>
        <v>4.3704089999999995</v>
      </c>
    </row>
    <row r="1188" spans="1:5" x14ac:dyDescent="0.25">
      <c r="A1188">
        <v>2.8400000000000101</v>
      </c>
      <c r="B1188">
        <v>-0.38608199999999998</v>
      </c>
      <c r="C1188">
        <v>3.98895</v>
      </c>
      <c r="E1188">
        <f t="shared" si="18"/>
        <v>4.375032</v>
      </c>
    </row>
    <row r="1189" spans="1:5" x14ac:dyDescent="0.25">
      <c r="A1189">
        <v>2.8500000000000099</v>
      </c>
      <c r="B1189">
        <v>-0.38672000000000001</v>
      </c>
      <c r="C1189">
        <v>3.9929349999999997</v>
      </c>
      <c r="E1189">
        <f t="shared" si="18"/>
        <v>4.3796549999999996</v>
      </c>
    </row>
    <row r="1190" spans="1:5" x14ac:dyDescent="0.25">
      <c r="A1190">
        <v>2.8600000000000101</v>
      </c>
      <c r="B1190">
        <v>-0.38735799999999998</v>
      </c>
      <c r="C1190">
        <v>3.9969199999999998</v>
      </c>
      <c r="E1190">
        <f t="shared" si="18"/>
        <v>4.3842780000000001</v>
      </c>
    </row>
    <row r="1191" spans="1:5" x14ac:dyDescent="0.25">
      <c r="A1191">
        <v>2.8700000000000201</v>
      </c>
      <c r="B1191">
        <v>-0.38799600000000001</v>
      </c>
      <c r="C1191">
        <v>4.0009049999999995</v>
      </c>
      <c r="E1191">
        <f t="shared" si="18"/>
        <v>4.3889009999999997</v>
      </c>
    </row>
    <row r="1192" spans="1:5" x14ac:dyDescent="0.25">
      <c r="A1192">
        <v>2.8800000000000199</v>
      </c>
      <c r="B1192">
        <v>-0.38863399999999998</v>
      </c>
      <c r="C1192">
        <v>4.0048899999999996</v>
      </c>
      <c r="E1192">
        <f t="shared" si="18"/>
        <v>4.3935239999999993</v>
      </c>
    </row>
    <row r="1193" spans="1:5" x14ac:dyDescent="0.25">
      <c r="A1193">
        <v>2.8900000000000201</v>
      </c>
      <c r="B1193">
        <v>-0.38927200000000001</v>
      </c>
      <c r="C1193">
        <v>4.0088749999999997</v>
      </c>
      <c r="E1193">
        <f t="shared" si="18"/>
        <v>4.3981469999999998</v>
      </c>
    </row>
    <row r="1194" spans="1:5" x14ac:dyDescent="0.25">
      <c r="A1194">
        <v>2.9000000000000199</v>
      </c>
      <c r="B1194">
        <v>-0.38990999999999998</v>
      </c>
      <c r="C1194">
        <v>4.0128599999999999</v>
      </c>
      <c r="E1194">
        <f t="shared" si="18"/>
        <v>4.4027700000000003</v>
      </c>
    </row>
    <row r="1195" spans="1:5" x14ac:dyDescent="0.25">
      <c r="A1195">
        <v>2.9100000000000201</v>
      </c>
      <c r="B1195">
        <v>-0.39047299999999996</v>
      </c>
      <c r="C1195">
        <v>4.0167120000000001</v>
      </c>
      <c r="E1195">
        <f t="shared" si="18"/>
        <v>4.4071850000000001</v>
      </c>
    </row>
    <row r="1196" spans="1:5" x14ac:dyDescent="0.25">
      <c r="A1196">
        <v>2.9200000000000199</v>
      </c>
      <c r="B1196">
        <v>-0.39103599999999999</v>
      </c>
      <c r="C1196">
        <v>4.0205640000000002</v>
      </c>
      <c r="E1196">
        <f t="shared" si="18"/>
        <v>4.4116</v>
      </c>
    </row>
    <row r="1197" spans="1:5" x14ac:dyDescent="0.25">
      <c r="A1197">
        <v>2.9300000000000201</v>
      </c>
      <c r="B1197">
        <v>-0.39159899999999997</v>
      </c>
      <c r="C1197">
        <v>4.0244159999999995</v>
      </c>
      <c r="E1197">
        <f t="shared" si="18"/>
        <v>4.4160149999999998</v>
      </c>
    </row>
    <row r="1198" spans="1:5" x14ac:dyDescent="0.25">
      <c r="A1198">
        <v>2.9400000000000199</v>
      </c>
      <c r="B1198">
        <v>-0.39216200000000001</v>
      </c>
      <c r="C1198">
        <v>4.0282679999999997</v>
      </c>
      <c r="E1198">
        <f>C1198-B1198</f>
        <v>4.4204299999999996</v>
      </c>
    </row>
    <row r="1199" spans="1:5" x14ac:dyDescent="0.25">
      <c r="A1199">
        <v>2.9500000000000202</v>
      </c>
      <c r="B1199">
        <v>-0.39272499999999999</v>
      </c>
      <c r="C1199">
        <v>4.0321199999999999</v>
      </c>
      <c r="E1199">
        <f t="shared" ref="E1199:E1262" si="19">C1199-B1199</f>
        <v>4.4248449999999995</v>
      </c>
    </row>
    <row r="1200" spans="1:5" x14ac:dyDescent="0.25">
      <c r="A1200">
        <v>2.9600000000000199</v>
      </c>
      <c r="B1200">
        <v>-0.39328799999999997</v>
      </c>
      <c r="C1200">
        <v>4.0359720000000001</v>
      </c>
      <c r="E1200">
        <f t="shared" si="19"/>
        <v>4.4292600000000002</v>
      </c>
    </row>
    <row r="1201" spans="1:5" x14ac:dyDescent="0.25">
      <c r="A1201">
        <v>2.9700000000000202</v>
      </c>
      <c r="B1201">
        <v>-0.39385100000000001</v>
      </c>
      <c r="C1201">
        <v>4.0398240000000003</v>
      </c>
      <c r="E1201">
        <f t="shared" si="19"/>
        <v>4.433675</v>
      </c>
    </row>
    <row r="1202" spans="1:5" x14ac:dyDescent="0.25">
      <c r="A1202">
        <v>2.98000000000002</v>
      </c>
      <c r="B1202">
        <v>-0.39441399999999999</v>
      </c>
      <c r="C1202">
        <v>4.0436759999999996</v>
      </c>
      <c r="E1202">
        <f t="shared" si="19"/>
        <v>4.4380899999999999</v>
      </c>
    </row>
    <row r="1203" spans="1:5" x14ac:dyDescent="0.25">
      <c r="A1203">
        <v>2.9900000000000202</v>
      </c>
      <c r="B1203">
        <v>-0.39497700000000002</v>
      </c>
      <c r="C1203">
        <v>4.0475279999999998</v>
      </c>
      <c r="E1203">
        <f t="shared" si="19"/>
        <v>4.4425049999999997</v>
      </c>
    </row>
    <row r="1204" spans="1:5" x14ac:dyDescent="0.25">
      <c r="A1204">
        <v>3.00000000000002</v>
      </c>
      <c r="B1204">
        <v>-0.39554</v>
      </c>
      <c r="C1204">
        <v>4.05138</v>
      </c>
      <c r="E1204">
        <f t="shared" si="19"/>
        <v>4.4469200000000004</v>
      </c>
    </row>
    <row r="1205" spans="1:5" x14ac:dyDescent="0.25">
      <c r="A1205">
        <v>3.0100000000000202</v>
      </c>
      <c r="B1205">
        <v>-0.39602700000000002</v>
      </c>
      <c r="C1205">
        <v>4.0551009999999996</v>
      </c>
      <c r="E1205">
        <f t="shared" si="19"/>
        <v>4.4511279999999998</v>
      </c>
    </row>
    <row r="1206" spans="1:5" x14ac:dyDescent="0.25">
      <c r="A1206">
        <v>3.02000000000002</v>
      </c>
      <c r="B1206">
        <v>-0.39651399999999998</v>
      </c>
      <c r="C1206">
        <v>4.0588220000000002</v>
      </c>
      <c r="E1206">
        <f t="shared" si="19"/>
        <v>4.455336</v>
      </c>
    </row>
    <row r="1207" spans="1:5" x14ac:dyDescent="0.25">
      <c r="A1207">
        <v>3.0300000000000198</v>
      </c>
      <c r="B1207">
        <v>-0.39700099999999999</v>
      </c>
      <c r="C1207">
        <v>4.0625429999999998</v>
      </c>
      <c r="E1207">
        <f t="shared" si="19"/>
        <v>4.4595440000000002</v>
      </c>
    </row>
    <row r="1208" spans="1:5" x14ac:dyDescent="0.25">
      <c r="A1208">
        <v>3.04000000000002</v>
      </c>
      <c r="B1208">
        <v>-0.39748800000000001</v>
      </c>
      <c r="C1208">
        <v>4.0662640000000003</v>
      </c>
      <c r="E1208">
        <f t="shared" si="19"/>
        <v>4.4637520000000004</v>
      </c>
    </row>
    <row r="1209" spans="1:5" x14ac:dyDescent="0.25">
      <c r="A1209">
        <v>3.0500000000000198</v>
      </c>
      <c r="B1209">
        <v>-0.39797500000000002</v>
      </c>
      <c r="C1209">
        <v>4.069985</v>
      </c>
      <c r="E1209">
        <f t="shared" si="19"/>
        <v>4.4679599999999997</v>
      </c>
    </row>
    <row r="1210" spans="1:5" x14ac:dyDescent="0.25">
      <c r="A1210">
        <v>3.06000000000002</v>
      </c>
      <c r="B1210">
        <v>-0.39846199999999998</v>
      </c>
      <c r="C1210">
        <v>4.0737059999999996</v>
      </c>
      <c r="E1210">
        <f t="shared" si="19"/>
        <v>4.4721679999999999</v>
      </c>
    </row>
    <row r="1211" spans="1:5" x14ac:dyDescent="0.25">
      <c r="A1211">
        <v>3.0700000000000198</v>
      </c>
      <c r="B1211">
        <v>-0.398949</v>
      </c>
      <c r="C1211">
        <v>4.0774270000000001</v>
      </c>
      <c r="E1211">
        <f t="shared" si="19"/>
        <v>4.4763760000000001</v>
      </c>
    </row>
    <row r="1212" spans="1:5" x14ac:dyDescent="0.25">
      <c r="A1212">
        <v>3.0800000000000201</v>
      </c>
      <c r="B1212">
        <v>-0.39943600000000001</v>
      </c>
      <c r="C1212">
        <v>4.0811479999999998</v>
      </c>
      <c r="E1212">
        <f t="shared" si="19"/>
        <v>4.4805839999999995</v>
      </c>
    </row>
    <row r="1213" spans="1:5" x14ac:dyDescent="0.25">
      <c r="A1213">
        <v>3.0900000000000198</v>
      </c>
      <c r="B1213">
        <v>-0.39992299999999997</v>
      </c>
      <c r="C1213">
        <v>4.0848690000000003</v>
      </c>
      <c r="E1213">
        <f t="shared" si="19"/>
        <v>4.4847920000000006</v>
      </c>
    </row>
    <row r="1214" spans="1:5" x14ac:dyDescent="0.25">
      <c r="A1214">
        <v>3.1000000000000201</v>
      </c>
      <c r="B1214">
        <v>-0.40040999999999999</v>
      </c>
      <c r="C1214">
        <v>4.0885899999999999</v>
      </c>
      <c r="E1214">
        <f t="shared" si="19"/>
        <v>4.4889999999999999</v>
      </c>
    </row>
    <row r="1215" spans="1:5" x14ac:dyDescent="0.25">
      <c r="A1215">
        <v>3.1100000000000199</v>
      </c>
      <c r="B1215">
        <v>-0.40082299999999998</v>
      </c>
      <c r="C1215">
        <v>4.0921830000000003</v>
      </c>
      <c r="E1215">
        <f t="shared" si="19"/>
        <v>4.4930060000000003</v>
      </c>
    </row>
    <row r="1216" spans="1:5" x14ac:dyDescent="0.25">
      <c r="A1216">
        <v>3.1200000000000201</v>
      </c>
      <c r="B1216">
        <v>-0.40123599999999998</v>
      </c>
      <c r="C1216">
        <v>4.0957759999999999</v>
      </c>
      <c r="E1216">
        <f t="shared" si="19"/>
        <v>4.4970119999999998</v>
      </c>
    </row>
    <row r="1217" spans="1:5" x14ac:dyDescent="0.25">
      <c r="A1217">
        <v>3.1300000000000199</v>
      </c>
      <c r="B1217">
        <v>-0.40164899999999998</v>
      </c>
      <c r="C1217">
        <v>4.0993690000000003</v>
      </c>
      <c r="E1217">
        <f t="shared" si="19"/>
        <v>4.5010180000000002</v>
      </c>
    </row>
    <row r="1218" spans="1:5" x14ac:dyDescent="0.25">
      <c r="A1218">
        <v>3.1400000000000201</v>
      </c>
      <c r="B1218">
        <v>-0.40206199999999997</v>
      </c>
      <c r="C1218">
        <v>4.1029619999999998</v>
      </c>
      <c r="E1218">
        <f t="shared" si="19"/>
        <v>4.5050239999999997</v>
      </c>
    </row>
    <row r="1219" spans="1:5" x14ac:dyDescent="0.25">
      <c r="A1219">
        <v>3.1500000000000199</v>
      </c>
      <c r="B1219">
        <v>-0.40247499999999997</v>
      </c>
      <c r="C1219">
        <v>4.1065550000000002</v>
      </c>
      <c r="E1219">
        <f t="shared" si="19"/>
        <v>4.5090300000000001</v>
      </c>
    </row>
    <row r="1220" spans="1:5" x14ac:dyDescent="0.25">
      <c r="A1220">
        <v>3.1600000000000201</v>
      </c>
      <c r="B1220">
        <v>-0.40288800000000002</v>
      </c>
      <c r="C1220">
        <v>4.1101480000000006</v>
      </c>
      <c r="E1220">
        <f t="shared" si="19"/>
        <v>4.5130360000000005</v>
      </c>
    </row>
    <row r="1221" spans="1:5" x14ac:dyDescent="0.25">
      <c r="A1221">
        <v>3.1700000000000199</v>
      </c>
      <c r="B1221">
        <v>-0.40330100000000002</v>
      </c>
      <c r="C1221">
        <v>4.1137410000000001</v>
      </c>
      <c r="E1221">
        <f t="shared" si="19"/>
        <v>4.517042</v>
      </c>
    </row>
    <row r="1222" spans="1:5" x14ac:dyDescent="0.25">
      <c r="A1222">
        <v>3.1800000000000201</v>
      </c>
      <c r="B1222">
        <v>-0.40371400000000002</v>
      </c>
      <c r="C1222">
        <v>4.1173340000000005</v>
      </c>
      <c r="E1222">
        <f t="shared" si="19"/>
        <v>4.5210480000000004</v>
      </c>
    </row>
    <row r="1223" spans="1:5" x14ac:dyDescent="0.25">
      <c r="A1223">
        <v>3.1900000000000199</v>
      </c>
      <c r="B1223">
        <v>-0.40412700000000001</v>
      </c>
      <c r="C1223">
        <v>4.120927</v>
      </c>
      <c r="E1223">
        <f t="shared" si="19"/>
        <v>4.5250539999999999</v>
      </c>
    </row>
    <row r="1224" spans="1:5" x14ac:dyDescent="0.25">
      <c r="A1224">
        <v>3.2</v>
      </c>
      <c r="B1224">
        <v>-0.40454000000000001</v>
      </c>
      <c r="C1224">
        <v>4.1245200000000004</v>
      </c>
      <c r="E1224">
        <f t="shared" si="19"/>
        <v>4.5290600000000003</v>
      </c>
    </row>
    <row r="1225" spans="1:5" x14ac:dyDescent="0.25">
      <c r="A1225">
        <v>3.20999999999998</v>
      </c>
      <c r="B1225">
        <v>-0.40487800000000002</v>
      </c>
      <c r="C1225">
        <v>4.1279850000000007</v>
      </c>
      <c r="E1225">
        <f t="shared" si="19"/>
        <v>4.5328630000000008</v>
      </c>
    </row>
    <row r="1226" spans="1:5" x14ac:dyDescent="0.25">
      <c r="A1226">
        <v>3.2199999999999598</v>
      </c>
      <c r="B1226">
        <v>-0.40521600000000002</v>
      </c>
      <c r="C1226">
        <v>4.1314500000000001</v>
      </c>
      <c r="E1226">
        <f t="shared" si="19"/>
        <v>4.5366660000000003</v>
      </c>
    </row>
    <row r="1227" spans="1:5" x14ac:dyDescent="0.25">
      <c r="A1227">
        <v>3.22999999999994</v>
      </c>
      <c r="B1227">
        <v>-0.40555400000000003</v>
      </c>
      <c r="C1227">
        <v>4.1349150000000003</v>
      </c>
      <c r="E1227">
        <f t="shared" si="19"/>
        <v>4.5404690000000008</v>
      </c>
    </row>
    <row r="1228" spans="1:5" x14ac:dyDescent="0.25">
      <c r="A1228">
        <v>3.2399999999999198</v>
      </c>
      <c r="B1228">
        <v>-0.40589200000000003</v>
      </c>
      <c r="C1228">
        <v>4.1383799999999997</v>
      </c>
      <c r="E1228">
        <f t="shared" si="19"/>
        <v>4.5442719999999994</v>
      </c>
    </row>
    <row r="1229" spans="1:5" x14ac:dyDescent="0.25">
      <c r="A1229">
        <v>3.2499999999999001</v>
      </c>
      <c r="B1229">
        <v>-0.40622999999999998</v>
      </c>
      <c r="C1229">
        <v>4.141845</v>
      </c>
      <c r="E1229">
        <f t="shared" si="19"/>
        <v>4.5480749999999999</v>
      </c>
    </row>
    <row r="1230" spans="1:5" x14ac:dyDescent="0.25">
      <c r="A1230">
        <v>3.2599999999998799</v>
      </c>
      <c r="B1230">
        <v>-0.40656799999999998</v>
      </c>
      <c r="C1230">
        <v>4.1453100000000003</v>
      </c>
      <c r="E1230">
        <f t="shared" si="19"/>
        <v>4.5518780000000003</v>
      </c>
    </row>
    <row r="1231" spans="1:5" x14ac:dyDescent="0.25">
      <c r="A1231">
        <v>3.2699999999998601</v>
      </c>
      <c r="B1231">
        <v>-0.40690599999999999</v>
      </c>
      <c r="C1231">
        <v>4.1487749999999997</v>
      </c>
      <c r="E1231">
        <f t="shared" si="19"/>
        <v>4.5556809999999999</v>
      </c>
    </row>
    <row r="1232" spans="1:5" x14ac:dyDescent="0.25">
      <c r="A1232">
        <v>3.2799999999998399</v>
      </c>
      <c r="B1232">
        <v>-0.40724399999999999</v>
      </c>
      <c r="C1232">
        <v>4.1522399999999999</v>
      </c>
      <c r="E1232">
        <f t="shared" si="19"/>
        <v>4.5594840000000003</v>
      </c>
    </row>
    <row r="1233" spans="1:5" x14ac:dyDescent="0.25">
      <c r="A1233">
        <v>3.2899999999998202</v>
      </c>
      <c r="B1233">
        <v>-0.407582</v>
      </c>
      <c r="C1233">
        <v>4.1557049999999993</v>
      </c>
      <c r="E1233">
        <f t="shared" si="19"/>
        <v>4.563286999999999</v>
      </c>
    </row>
    <row r="1234" spans="1:5" x14ac:dyDescent="0.25">
      <c r="A1234">
        <v>3.2999999999998</v>
      </c>
      <c r="B1234">
        <v>-0.40792</v>
      </c>
      <c r="C1234">
        <v>4.1591699999999996</v>
      </c>
      <c r="E1234">
        <f t="shared" si="19"/>
        <v>4.5670899999999994</v>
      </c>
    </row>
    <row r="1235" spans="1:5" x14ac:dyDescent="0.25">
      <c r="A1235">
        <v>3.3099999999997798</v>
      </c>
      <c r="B1235">
        <v>-0.40818599999999999</v>
      </c>
      <c r="C1235">
        <v>4.1625099999999993</v>
      </c>
      <c r="E1235">
        <f t="shared" si="19"/>
        <v>4.570695999999999</v>
      </c>
    </row>
    <row r="1236" spans="1:5" x14ac:dyDescent="0.25">
      <c r="A1236">
        <v>3.31999999999976</v>
      </c>
      <c r="B1236">
        <v>-0.40845199999999998</v>
      </c>
      <c r="C1236">
        <v>4.1658499999999998</v>
      </c>
      <c r="E1236">
        <f t="shared" si="19"/>
        <v>4.5743019999999994</v>
      </c>
    </row>
    <row r="1237" spans="1:5" x14ac:dyDescent="0.25">
      <c r="A1237">
        <v>3.3299999999997398</v>
      </c>
      <c r="B1237">
        <v>-0.40871800000000003</v>
      </c>
      <c r="C1237">
        <v>4.1691899999999995</v>
      </c>
      <c r="E1237">
        <f t="shared" si="19"/>
        <v>4.5779079999999999</v>
      </c>
    </row>
    <row r="1238" spans="1:5" x14ac:dyDescent="0.25">
      <c r="A1238">
        <v>3.3399999999997201</v>
      </c>
      <c r="B1238">
        <v>-0.40898400000000001</v>
      </c>
      <c r="C1238">
        <v>4.1725300000000001</v>
      </c>
      <c r="E1238">
        <f t="shared" si="19"/>
        <v>4.5815140000000003</v>
      </c>
    </row>
    <row r="1239" spans="1:5" x14ac:dyDescent="0.25">
      <c r="A1239">
        <v>3.3499999999996999</v>
      </c>
      <c r="B1239">
        <v>-0.40925</v>
      </c>
      <c r="C1239">
        <v>4.1758699999999997</v>
      </c>
      <c r="E1239">
        <f t="shared" si="19"/>
        <v>4.5851199999999999</v>
      </c>
    </row>
    <row r="1240" spans="1:5" x14ac:dyDescent="0.25">
      <c r="A1240">
        <v>3.3599999999996801</v>
      </c>
      <c r="B1240">
        <v>-0.40951599999999999</v>
      </c>
      <c r="C1240">
        <v>4.1792099999999994</v>
      </c>
      <c r="E1240">
        <f t="shared" si="19"/>
        <v>4.5887259999999994</v>
      </c>
    </row>
    <row r="1241" spans="1:5" x14ac:dyDescent="0.25">
      <c r="A1241">
        <v>3.3699999999996599</v>
      </c>
      <c r="B1241">
        <v>-0.40978199999999998</v>
      </c>
      <c r="C1241">
        <v>4.18255</v>
      </c>
      <c r="E1241">
        <f t="shared" si="19"/>
        <v>4.5923319999999999</v>
      </c>
    </row>
    <row r="1242" spans="1:5" x14ac:dyDescent="0.25">
      <c r="A1242">
        <v>3.37999999999965</v>
      </c>
      <c r="B1242">
        <v>-0.41004800000000002</v>
      </c>
      <c r="C1242">
        <v>4.1858899999999997</v>
      </c>
      <c r="E1242">
        <f t="shared" si="19"/>
        <v>4.5959379999999994</v>
      </c>
    </row>
    <row r="1243" spans="1:5" x14ac:dyDescent="0.25">
      <c r="A1243">
        <v>3.38999999999962</v>
      </c>
      <c r="B1243">
        <v>-0.41031400000000001</v>
      </c>
      <c r="C1243">
        <v>4.1892300000000002</v>
      </c>
      <c r="E1243">
        <f t="shared" si="19"/>
        <v>4.5995439999999999</v>
      </c>
    </row>
    <row r="1244" spans="1:5" x14ac:dyDescent="0.25">
      <c r="A1244">
        <v>3.39999999999961</v>
      </c>
      <c r="B1244">
        <v>-0.41058</v>
      </c>
      <c r="C1244">
        <v>4.1925699999999999</v>
      </c>
      <c r="E1244">
        <f t="shared" si="19"/>
        <v>4.6031500000000003</v>
      </c>
    </row>
    <row r="1245" spans="1:5" x14ac:dyDescent="0.25">
      <c r="A1245">
        <v>3.40999999999958</v>
      </c>
      <c r="B1245">
        <v>-0.410775</v>
      </c>
      <c r="C1245">
        <v>4.195786</v>
      </c>
      <c r="E1245">
        <f t="shared" si="19"/>
        <v>4.6065610000000001</v>
      </c>
    </row>
    <row r="1246" spans="1:5" x14ac:dyDescent="0.25">
      <c r="A1246">
        <v>3.4199999999995701</v>
      </c>
      <c r="B1246">
        <v>-0.41097</v>
      </c>
      <c r="C1246">
        <v>4.1990020000000001</v>
      </c>
      <c r="E1246">
        <f t="shared" si="19"/>
        <v>4.609972</v>
      </c>
    </row>
    <row r="1247" spans="1:5" x14ac:dyDescent="0.25">
      <c r="A1247">
        <v>3.4299999999995499</v>
      </c>
      <c r="B1247">
        <v>-0.411165</v>
      </c>
      <c r="C1247">
        <v>4.2022180000000002</v>
      </c>
      <c r="E1247">
        <f t="shared" si="19"/>
        <v>4.6133830000000007</v>
      </c>
    </row>
    <row r="1248" spans="1:5" x14ac:dyDescent="0.25">
      <c r="A1248">
        <v>3.4399999999995301</v>
      </c>
      <c r="B1248">
        <v>-0.41136</v>
      </c>
      <c r="C1248">
        <v>4.2054340000000003</v>
      </c>
      <c r="E1248">
        <f t="shared" si="19"/>
        <v>4.6167940000000005</v>
      </c>
    </row>
    <row r="1249" spans="1:5" x14ac:dyDescent="0.25">
      <c r="A1249">
        <v>3.4499999999995099</v>
      </c>
      <c r="B1249">
        <v>-0.411555</v>
      </c>
      <c r="C1249">
        <v>4.2086500000000004</v>
      </c>
      <c r="E1249">
        <f t="shared" si="19"/>
        <v>4.6202050000000003</v>
      </c>
    </row>
    <row r="1250" spans="1:5" x14ac:dyDescent="0.25">
      <c r="A1250">
        <v>3.4599999999994902</v>
      </c>
      <c r="B1250">
        <v>-0.41175</v>
      </c>
      <c r="C1250">
        <v>4.2118659999999997</v>
      </c>
      <c r="E1250">
        <f t="shared" si="19"/>
        <v>4.6236159999999993</v>
      </c>
    </row>
    <row r="1251" spans="1:5" x14ac:dyDescent="0.25">
      <c r="A1251">
        <v>3.46999999999947</v>
      </c>
      <c r="B1251">
        <v>-0.41194500000000001</v>
      </c>
      <c r="C1251">
        <v>4.2150819999999998</v>
      </c>
      <c r="E1251">
        <f t="shared" si="19"/>
        <v>4.627027</v>
      </c>
    </row>
    <row r="1252" spans="1:5" x14ac:dyDescent="0.25">
      <c r="A1252">
        <v>3.4799999999994502</v>
      </c>
      <c r="B1252">
        <v>-0.41214000000000001</v>
      </c>
      <c r="C1252">
        <v>4.2182979999999999</v>
      </c>
      <c r="E1252">
        <f t="shared" si="19"/>
        <v>4.6304379999999998</v>
      </c>
    </row>
    <row r="1253" spans="1:5" x14ac:dyDescent="0.25">
      <c r="A1253">
        <v>3.48999999999943</v>
      </c>
      <c r="B1253">
        <v>-0.41233500000000001</v>
      </c>
      <c r="C1253">
        <v>4.221514</v>
      </c>
      <c r="E1253">
        <f t="shared" si="19"/>
        <v>4.6338489999999997</v>
      </c>
    </row>
    <row r="1254" spans="1:5" x14ac:dyDescent="0.25">
      <c r="A1254">
        <v>3.4999999999994098</v>
      </c>
      <c r="B1254">
        <v>-0.41253000000000001</v>
      </c>
      <c r="C1254">
        <v>4.2247300000000001</v>
      </c>
      <c r="E1254">
        <f t="shared" si="19"/>
        <v>4.6372600000000004</v>
      </c>
    </row>
    <row r="1255" spans="1:5" x14ac:dyDescent="0.25">
      <c r="A1255">
        <v>3.5099999999993901</v>
      </c>
      <c r="B1255">
        <v>-0.41265800000000002</v>
      </c>
      <c r="C1255">
        <v>4.2278260000000003</v>
      </c>
      <c r="E1255">
        <f t="shared" si="19"/>
        <v>4.6404840000000007</v>
      </c>
    </row>
    <row r="1256" spans="1:5" x14ac:dyDescent="0.25">
      <c r="A1256">
        <v>3.5199999999993699</v>
      </c>
      <c r="B1256">
        <v>-0.41278599999999999</v>
      </c>
      <c r="C1256">
        <v>4.2309220000000005</v>
      </c>
      <c r="E1256">
        <f t="shared" si="19"/>
        <v>4.6437080000000002</v>
      </c>
    </row>
    <row r="1257" spans="1:5" x14ac:dyDescent="0.25">
      <c r="A1257">
        <v>3.5299999999993501</v>
      </c>
      <c r="B1257">
        <v>-0.412914</v>
      </c>
      <c r="C1257">
        <v>4.2340179999999998</v>
      </c>
      <c r="E1257">
        <f t="shared" si="19"/>
        <v>4.6469319999999996</v>
      </c>
    </row>
    <row r="1258" spans="1:5" x14ac:dyDescent="0.25">
      <c r="A1258">
        <v>3.5399999999993299</v>
      </c>
      <c r="B1258">
        <v>-0.41304200000000002</v>
      </c>
      <c r="C1258">
        <v>4.237114</v>
      </c>
      <c r="E1258">
        <f t="shared" si="19"/>
        <v>4.650156</v>
      </c>
    </row>
    <row r="1259" spans="1:5" x14ac:dyDescent="0.25">
      <c r="A1259">
        <v>3.5499999999993102</v>
      </c>
      <c r="B1259">
        <v>-0.41316999999999998</v>
      </c>
      <c r="C1259">
        <v>4.2402100000000003</v>
      </c>
      <c r="E1259">
        <f t="shared" si="19"/>
        <v>4.6533800000000003</v>
      </c>
    </row>
    <row r="1260" spans="1:5" x14ac:dyDescent="0.25">
      <c r="A1260">
        <v>3.55999999999929</v>
      </c>
      <c r="B1260">
        <v>-0.413298</v>
      </c>
      <c r="C1260">
        <v>4.2433060000000005</v>
      </c>
      <c r="E1260">
        <f t="shared" si="19"/>
        <v>4.6566040000000006</v>
      </c>
    </row>
    <row r="1261" spans="1:5" x14ac:dyDescent="0.25">
      <c r="A1261">
        <v>3.5699999999992702</v>
      </c>
      <c r="B1261">
        <v>-0.41342600000000002</v>
      </c>
      <c r="C1261">
        <v>4.2464020000000007</v>
      </c>
      <c r="E1261">
        <f t="shared" si="19"/>
        <v>4.659828000000001</v>
      </c>
    </row>
    <row r="1262" spans="1:5" x14ac:dyDescent="0.25">
      <c r="A1262">
        <v>3.57999999999925</v>
      </c>
      <c r="B1262">
        <v>-0.41355400000000003</v>
      </c>
      <c r="C1262">
        <v>4.249498</v>
      </c>
      <c r="E1262">
        <f t="shared" si="19"/>
        <v>4.6630520000000004</v>
      </c>
    </row>
    <row r="1263" spans="1:5" x14ac:dyDescent="0.25">
      <c r="A1263">
        <v>3.5899999999992298</v>
      </c>
      <c r="B1263">
        <v>-0.41368199999999999</v>
      </c>
      <c r="C1263">
        <v>4.2525940000000002</v>
      </c>
      <c r="E1263">
        <f t="shared" ref="E1263:E1326" si="20">C1263-B1263</f>
        <v>4.6662759999999999</v>
      </c>
    </row>
    <row r="1264" spans="1:5" x14ac:dyDescent="0.25">
      <c r="A1264">
        <v>3.5999999999992101</v>
      </c>
      <c r="B1264">
        <v>-0.41381000000000001</v>
      </c>
      <c r="C1264">
        <v>4.2556900000000004</v>
      </c>
      <c r="E1264">
        <f t="shared" si="20"/>
        <v>4.6695000000000002</v>
      </c>
    </row>
    <row r="1265" spans="1:5" x14ac:dyDescent="0.25">
      <c r="A1265">
        <v>3.6099999999991899</v>
      </c>
      <c r="B1265">
        <v>-0.41387099999999999</v>
      </c>
      <c r="C1265">
        <v>4.2586660000000007</v>
      </c>
      <c r="E1265">
        <f t="shared" si="20"/>
        <v>4.6725370000000011</v>
      </c>
    </row>
    <row r="1266" spans="1:5" x14ac:dyDescent="0.25">
      <c r="A1266">
        <v>3.6199999999991701</v>
      </c>
      <c r="B1266">
        <v>-0.41393200000000002</v>
      </c>
      <c r="C1266">
        <v>4.2616420000000002</v>
      </c>
      <c r="E1266">
        <f t="shared" si="20"/>
        <v>4.6755740000000001</v>
      </c>
    </row>
    <row r="1267" spans="1:5" x14ac:dyDescent="0.25">
      <c r="A1267">
        <v>3.6299999999991499</v>
      </c>
      <c r="B1267">
        <v>-0.413993</v>
      </c>
      <c r="C1267">
        <v>4.2646180000000005</v>
      </c>
      <c r="E1267">
        <f t="shared" si="20"/>
        <v>4.6786110000000001</v>
      </c>
    </row>
    <row r="1268" spans="1:5" x14ac:dyDescent="0.25">
      <c r="A1268">
        <v>3.6399999999991302</v>
      </c>
      <c r="B1268">
        <v>-0.41405400000000003</v>
      </c>
      <c r="C1268">
        <v>4.2675939999999999</v>
      </c>
      <c r="E1268">
        <f t="shared" si="20"/>
        <v>4.681648</v>
      </c>
    </row>
    <row r="1269" spans="1:5" x14ac:dyDescent="0.25">
      <c r="A1269">
        <v>3.64999999999911</v>
      </c>
      <c r="B1269">
        <v>-0.41411500000000001</v>
      </c>
      <c r="C1269">
        <v>4.2705700000000002</v>
      </c>
      <c r="E1269">
        <f t="shared" si="20"/>
        <v>4.684685</v>
      </c>
    </row>
    <row r="1270" spans="1:5" x14ac:dyDescent="0.25">
      <c r="A1270">
        <v>3.6599999999990902</v>
      </c>
      <c r="B1270">
        <v>-0.41417599999999999</v>
      </c>
      <c r="C1270">
        <v>4.2735460000000005</v>
      </c>
      <c r="E1270">
        <f t="shared" si="20"/>
        <v>4.6877220000000008</v>
      </c>
    </row>
    <row r="1271" spans="1:5" x14ac:dyDescent="0.25">
      <c r="A1271">
        <v>3.66999999999907</v>
      </c>
      <c r="B1271">
        <v>-0.41423700000000002</v>
      </c>
      <c r="C1271">
        <v>4.2765219999999999</v>
      </c>
      <c r="E1271">
        <f t="shared" si="20"/>
        <v>4.6907589999999999</v>
      </c>
    </row>
    <row r="1272" spans="1:5" x14ac:dyDescent="0.25">
      <c r="A1272">
        <v>3.6799999999990498</v>
      </c>
      <c r="B1272">
        <v>-0.414298</v>
      </c>
      <c r="C1272">
        <v>4.2794980000000002</v>
      </c>
      <c r="E1272">
        <f t="shared" si="20"/>
        <v>4.6937959999999999</v>
      </c>
    </row>
    <row r="1273" spans="1:5" x14ac:dyDescent="0.25">
      <c r="A1273">
        <v>3.6899999999990301</v>
      </c>
      <c r="B1273">
        <v>-0.41435900000000003</v>
      </c>
      <c r="C1273">
        <v>4.2824739999999997</v>
      </c>
      <c r="E1273">
        <f t="shared" si="20"/>
        <v>4.6968329999999998</v>
      </c>
    </row>
    <row r="1274" spans="1:5" x14ac:dyDescent="0.25">
      <c r="A1274">
        <v>3.6999999999990099</v>
      </c>
      <c r="B1274">
        <v>-0.41442000000000001</v>
      </c>
      <c r="C1274">
        <v>4.28545</v>
      </c>
      <c r="E1274">
        <f t="shared" si="20"/>
        <v>4.6998699999999998</v>
      </c>
    </row>
    <row r="1275" spans="1:5" x14ac:dyDescent="0.25">
      <c r="A1275">
        <v>3.7099999999989901</v>
      </c>
      <c r="B1275">
        <v>-0.41441899999999998</v>
      </c>
      <c r="C1275">
        <v>4.2883079999999998</v>
      </c>
      <c r="E1275">
        <f t="shared" si="20"/>
        <v>4.7027269999999994</v>
      </c>
    </row>
    <row r="1276" spans="1:5" x14ac:dyDescent="0.25">
      <c r="A1276">
        <v>3.7199999999989699</v>
      </c>
      <c r="B1276">
        <v>-0.41441800000000001</v>
      </c>
      <c r="C1276">
        <v>4.2911659999999996</v>
      </c>
      <c r="E1276">
        <f t="shared" si="20"/>
        <v>4.705584</v>
      </c>
    </row>
    <row r="1277" spans="1:5" x14ac:dyDescent="0.25">
      <c r="A1277">
        <v>3.7299999999989502</v>
      </c>
      <c r="B1277">
        <v>-0.41441700000000004</v>
      </c>
      <c r="C1277">
        <v>4.2940240000000003</v>
      </c>
      <c r="E1277">
        <f t="shared" si="20"/>
        <v>4.7084410000000005</v>
      </c>
    </row>
    <row r="1278" spans="1:5" x14ac:dyDescent="0.25">
      <c r="A1278">
        <v>3.73999999999893</v>
      </c>
      <c r="B1278">
        <v>-0.41441600000000001</v>
      </c>
      <c r="C1278">
        <v>4.2968820000000001</v>
      </c>
      <c r="E1278">
        <f t="shared" si="20"/>
        <v>4.7112980000000002</v>
      </c>
    </row>
    <row r="1279" spans="1:5" x14ac:dyDescent="0.25">
      <c r="A1279">
        <v>3.7499999999989102</v>
      </c>
      <c r="B1279">
        <v>-0.41441499999999998</v>
      </c>
      <c r="C1279">
        <v>4.2997399999999999</v>
      </c>
      <c r="E1279">
        <f t="shared" si="20"/>
        <v>4.7141549999999999</v>
      </c>
    </row>
    <row r="1280" spans="1:5" x14ac:dyDescent="0.25">
      <c r="A1280">
        <v>3.75999999999889</v>
      </c>
      <c r="B1280">
        <v>-0.414414</v>
      </c>
      <c r="C1280">
        <v>4.3025979999999997</v>
      </c>
      <c r="E1280">
        <f t="shared" si="20"/>
        <v>4.7170119999999995</v>
      </c>
    </row>
    <row r="1281" spans="1:5" x14ac:dyDescent="0.25">
      <c r="A1281">
        <v>3.7699999999988698</v>
      </c>
      <c r="B1281">
        <v>-0.41441300000000003</v>
      </c>
      <c r="C1281">
        <v>4.3054559999999995</v>
      </c>
      <c r="E1281">
        <f t="shared" si="20"/>
        <v>4.7198689999999992</v>
      </c>
    </row>
    <row r="1282" spans="1:5" x14ac:dyDescent="0.25">
      <c r="A1282">
        <v>3.7799999999988501</v>
      </c>
      <c r="B1282">
        <v>-0.414412</v>
      </c>
      <c r="C1282">
        <v>4.3083140000000002</v>
      </c>
      <c r="E1282">
        <f t="shared" si="20"/>
        <v>4.7227259999999998</v>
      </c>
    </row>
    <row r="1283" spans="1:5" x14ac:dyDescent="0.25">
      <c r="A1283">
        <v>3.7899999999988299</v>
      </c>
      <c r="B1283">
        <v>-0.41441099999999997</v>
      </c>
      <c r="C1283">
        <v>4.311172</v>
      </c>
      <c r="E1283">
        <f t="shared" si="20"/>
        <v>4.7255830000000003</v>
      </c>
    </row>
    <row r="1284" spans="1:5" x14ac:dyDescent="0.25">
      <c r="A1284">
        <v>3.7999999999988101</v>
      </c>
      <c r="B1284">
        <v>-0.41441</v>
      </c>
      <c r="C1284">
        <v>4.3140299999999998</v>
      </c>
      <c r="E1284">
        <f t="shared" si="20"/>
        <v>4.72844</v>
      </c>
    </row>
    <row r="1285" spans="1:5" x14ac:dyDescent="0.25">
      <c r="A1285">
        <v>3.8099999999987899</v>
      </c>
      <c r="B1285">
        <v>-0.41435</v>
      </c>
      <c r="C1285">
        <v>4.3167739999999997</v>
      </c>
      <c r="E1285">
        <f t="shared" si="20"/>
        <v>4.7311239999999994</v>
      </c>
    </row>
    <row r="1286" spans="1:5" x14ac:dyDescent="0.25">
      <c r="A1286">
        <v>3.8199999999987799</v>
      </c>
      <c r="B1286">
        <v>-0.41428999999999999</v>
      </c>
      <c r="C1286">
        <v>4.3195179999999995</v>
      </c>
      <c r="E1286">
        <f t="shared" si="20"/>
        <v>4.7338079999999998</v>
      </c>
    </row>
    <row r="1287" spans="1:5" x14ac:dyDescent="0.25">
      <c r="A1287">
        <v>3.8299999999987602</v>
      </c>
      <c r="B1287">
        <v>-0.41422999999999999</v>
      </c>
      <c r="C1287">
        <v>4.3222620000000003</v>
      </c>
      <c r="E1287">
        <f t="shared" si="20"/>
        <v>4.7364920000000001</v>
      </c>
    </row>
    <row r="1288" spans="1:5" x14ac:dyDescent="0.25">
      <c r="A1288">
        <v>3.83999999999874</v>
      </c>
      <c r="B1288">
        <v>-0.41416999999999998</v>
      </c>
      <c r="C1288">
        <v>4.3250060000000001</v>
      </c>
      <c r="E1288">
        <f t="shared" si="20"/>
        <v>4.7391760000000005</v>
      </c>
    </row>
    <row r="1289" spans="1:5" x14ac:dyDescent="0.25">
      <c r="A1289">
        <v>3.8499999999987198</v>
      </c>
      <c r="B1289">
        <v>-0.41411000000000003</v>
      </c>
      <c r="C1289">
        <v>4.32775</v>
      </c>
      <c r="E1289">
        <f t="shared" si="20"/>
        <v>4.74186</v>
      </c>
    </row>
    <row r="1290" spans="1:5" x14ac:dyDescent="0.25">
      <c r="A1290">
        <v>3.8599999999987</v>
      </c>
      <c r="B1290">
        <v>-0.41405000000000003</v>
      </c>
      <c r="C1290">
        <v>4.3304939999999998</v>
      </c>
      <c r="E1290">
        <f t="shared" si="20"/>
        <v>4.7445439999999994</v>
      </c>
    </row>
    <row r="1291" spans="1:5" x14ac:dyDescent="0.25">
      <c r="A1291">
        <v>3.8699999999986798</v>
      </c>
      <c r="B1291">
        <v>-0.41399000000000002</v>
      </c>
      <c r="C1291">
        <v>4.3332379999999997</v>
      </c>
      <c r="E1291">
        <f t="shared" si="20"/>
        <v>4.7472279999999998</v>
      </c>
    </row>
    <row r="1292" spans="1:5" x14ac:dyDescent="0.25">
      <c r="A1292">
        <v>3.8799999999986601</v>
      </c>
      <c r="B1292">
        <v>-0.41393000000000002</v>
      </c>
      <c r="C1292">
        <v>4.3359820000000004</v>
      </c>
      <c r="E1292">
        <f t="shared" si="20"/>
        <v>4.7499120000000001</v>
      </c>
    </row>
    <row r="1293" spans="1:5" x14ac:dyDescent="0.25">
      <c r="A1293">
        <v>3.8899999999986399</v>
      </c>
      <c r="B1293">
        <v>-0.41387000000000002</v>
      </c>
      <c r="C1293">
        <v>4.3387260000000003</v>
      </c>
      <c r="E1293">
        <f t="shared" si="20"/>
        <v>4.7525960000000005</v>
      </c>
    </row>
    <row r="1294" spans="1:5" x14ac:dyDescent="0.25">
      <c r="A1294">
        <v>3.8999999999986201</v>
      </c>
      <c r="B1294">
        <v>-0.41381000000000001</v>
      </c>
      <c r="C1294">
        <v>4.3414700000000002</v>
      </c>
      <c r="E1294">
        <f t="shared" si="20"/>
        <v>4.75528</v>
      </c>
    </row>
    <row r="1295" spans="1:5" x14ac:dyDescent="0.25">
      <c r="A1295">
        <v>3.9099999999985999</v>
      </c>
      <c r="B1295">
        <v>-0.41369400000000001</v>
      </c>
      <c r="C1295">
        <v>4.3441000000000001</v>
      </c>
      <c r="E1295">
        <f t="shared" si="20"/>
        <v>4.7577940000000005</v>
      </c>
    </row>
    <row r="1296" spans="1:5" x14ac:dyDescent="0.25">
      <c r="A1296">
        <v>3.9199999999985802</v>
      </c>
      <c r="B1296">
        <v>-0.413578</v>
      </c>
      <c r="C1296">
        <v>4.34673</v>
      </c>
      <c r="E1296">
        <f t="shared" si="20"/>
        <v>4.7603080000000002</v>
      </c>
    </row>
    <row r="1297" spans="1:5" x14ac:dyDescent="0.25">
      <c r="A1297">
        <v>3.92999999999856</v>
      </c>
      <c r="B1297">
        <v>-0.413462</v>
      </c>
      <c r="C1297">
        <v>4.3493599999999999</v>
      </c>
      <c r="E1297">
        <f t="shared" si="20"/>
        <v>4.7628219999999999</v>
      </c>
    </row>
    <row r="1298" spans="1:5" x14ac:dyDescent="0.25">
      <c r="A1298">
        <v>3.9399999999985398</v>
      </c>
      <c r="B1298">
        <v>-0.41334599999999999</v>
      </c>
      <c r="C1298">
        <v>4.3519899999999998</v>
      </c>
      <c r="E1298">
        <f t="shared" si="20"/>
        <v>4.7653359999999996</v>
      </c>
    </row>
    <row r="1299" spans="1:5" x14ac:dyDescent="0.25">
      <c r="A1299">
        <v>3.94999999999852</v>
      </c>
      <c r="B1299">
        <v>-0.41323000000000004</v>
      </c>
      <c r="C1299">
        <v>4.3546200000000006</v>
      </c>
      <c r="E1299">
        <f t="shared" si="20"/>
        <v>4.767850000000001</v>
      </c>
    </row>
    <row r="1300" spans="1:5" x14ac:dyDescent="0.25">
      <c r="A1300">
        <v>3.9599999999984998</v>
      </c>
      <c r="B1300">
        <v>-0.41311400000000004</v>
      </c>
      <c r="C1300">
        <v>4.3572500000000005</v>
      </c>
      <c r="E1300">
        <f t="shared" si="20"/>
        <v>4.7703640000000007</v>
      </c>
    </row>
    <row r="1301" spans="1:5" x14ac:dyDescent="0.25">
      <c r="A1301">
        <v>3.9699999999984801</v>
      </c>
      <c r="B1301">
        <v>-0.41299800000000003</v>
      </c>
      <c r="C1301">
        <v>4.3598800000000004</v>
      </c>
      <c r="E1301">
        <f t="shared" si="20"/>
        <v>4.7728780000000004</v>
      </c>
    </row>
    <row r="1302" spans="1:5" x14ac:dyDescent="0.25">
      <c r="A1302">
        <v>3.9799999999984599</v>
      </c>
      <c r="B1302">
        <v>-0.41288200000000003</v>
      </c>
      <c r="C1302">
        <v>4.3625100000000003</v>
      </c>
      <c r="E1302">
        <f t="shared" si="20"/>
        <v>4.7753920000000001</v>
      </c>
    </row>
    <row r="1303" spans="1:5" x14ac:dyDescent="0.25">
      <c r="A1303">
        <v>3.9899999999984401</v>
      </c>
      <c r="B1303">
        <v>-0.41276600000000002</v>
      </c>
      <c r="C1303">
        <v>4.3651400000000002</v>
      </c>
      <c r="E1303">
        <f t="shared" si="20"/>
        <v>4.7779060000000007</v>
      </c>
    </row>
    <row r="1304" spans="1:5" x14ac:dyDescent="0.25">
      <c r="A1304">
        <v>3.9999999999984199</v>
      </c>
      <c r="B1304">
        <v>-0.41265000000000002</v>
      </c>
      <c r="C1304">
        <v>4.3677700000000002</v>
      </c>
      <c r="E1304">
        <f t="shared" si="20"/>
        <v>4.7804200000000003</v>
      </c>
    </row>
    <row r="1305" spans="1:5" x14ac:dyDescent="0.25">
      <c r="A1305">
        <v>4.0099999999984002</v>
      </c>
      <c r="B1305">
        <v>-0.41248200000000002</v>
      </c>
      <c r="C1305">
        <v>4.3702890000000005</v>
      </c>
      <c r="E1305">
        <f t="shared" si="20"/>
        <v>4.7827710000000003</v>
      </c>
    </row>
    <row r="1306" spans="1:5" x14ac:dyDescent="0.25">
      <c r="A1306">
        <v>4.0199999999983804</v>
      </c>
      <c r="B1306">
        <v>-0.41231400000000001</v>
      </c>
      <c r="C1306">
        <v>4.372808</v>
      </c>
      <c r="E1306">
        <f t="shared" si="20"/>
        <v>4.7851220000000003</v>
      </c>
    </row>
    <row r="1307" spans="1:5" x14ac:dyDescent="0.25">
      <c r="A1307">
        <v>4.0299999999983598</v>
      </c>
      <c r="B1307">
        <v>-0.41214600000000001</v>
      </c>
      <c r="C1307">
        <v>4.3753270000000004</v>
      </c>
      <c r="E1307">
        <f t="shared" si="20"/>
        <v>4.7874730000000003</v>
      </c>
    </row>
    <row r="1308" spans="1:5" x14ac:dyDescent="0.25">
      <c r="A1308">
        <v>4.03999999999834</v>
      </c>
      <c r="B1308">
        <v>-0.41197800000000001</v>
      </c>
      <c r="C1308">
        <v>4.3778459999999999</v>
      </c>
      <c r="E1308">
        <f t="shared" si="20"/>
        <v>4.7898240000000003</v>
      </c>
    </row>
    <row r="1309" spans="1:5" x14ac:dyDescent="0.25">
      <c r="A1309">
        <v>4.0499999999983203</v>
      </c>
      <c r="B1309">
        <v>-0.41181000000000001</v>
      </c>
      <c r="C1309">
        <v>4.3803650000000003</v>
      </c>
      <c r="E1309">
        <f t="shared" si="20"/>
        <v>4.7921750000000003</v>
      </c>
    </row>
    <row r="1310" spans="1:5" x14ac:dyDescent="0.25">
      <c r="A1310">
        <v>4.0599999999982996</v>
      </c>
      <c r="B1310">
        <v>-0.41164200000000001</v>
      </c>
      <c r="C1310">
        <v>4.3828840000000007</v>
      </c>
      <c r="E1310">
        <f t="shared" si="20"/>
        <v>4.7945260000000003</v>
      </c>
    </row>
    <row r="1311" spans="1:5" x14ac:dyDescent="0.25">
      <c r="A1311">
        <v>4.0699999999982799</v>
      </c>
      <c r="B1311">
        <v>-0.41147400000000001</v>
      </c>
      <c r="C1311">
        <v>4.3854030000000002</v>
      </c>
      <c r="E1311">
        <f t="shared" si="20"/>
        <v>4.7968770000000003</v>
      </c>
    </row>
    <row r="1312" spans="1:5" x14ac:dyDescent="0.25">
      <c r="A1312">
        <v>4.0799999999982601</v>
      </c>
      <c r="B1312">
        <v>-0.411306</v>
      </c>
      <c r="C1312">
        <v>4.3879220000000005</v>
      </c>
      <c r="E1312">
        <f t="shared" si="20"/>
        <v>4.7992280000000003</v>
      </c>
    </row>
    <row r="1313" spans="1:5" x14ac:dyDescent="0.25">
      <c r="A1313">
        <v>4.0899999999982404</v>
      </c>
      <c r="B1313">
        <v>-0.411138</v>
      </c>
      <c r="C1313">
        <v>4.390441</v>
      </c>
      <c r="E1313">
        <f t="shared" si="20"/>
        <v>4.8015790000000003</v>
      </c>
    </row>
    <row r="1314" spans="1:5" x14ac:dyDescent="0.25">
      <c r="A1314">
        <v>4.0999999999999996</v>
      </c>
      <c r="B1314">
        <v>-0.41097</v>
      </c>
      <c r="C1314">
        <v>4.3929600000000004</v>
      </c>
      <c r="E1314">
        <f t="shared" si="20"/>
        <v>4.8039300000000003</v>
      </c>
    </row>
    <row r="1315" spans="1:5" x14ac:dyDescent="0.25">
      <c r="A1315">
        <v>4.1100000000017598</v>
      </c>
      <c r="B1315">
        <v>-0.41075400000000001</v>
      </c>
      <c r="C1315">
        <v>4.3953700000000007</v>
      </c>
      <c r="E1315">
        <f t="shared" si="20"/>
        <v>4.8061240000000005</v>
      </c>
    </row>
    <row r="1316" spans="1:5" x14ac:dyDescent="0.25">
      <c r="A1316">
        <v>4.12000000000352</v>
      </c>
      <c r="B1316">
        <v>-0.41053800000000001</v>
      </c>
      <c r="C1316">
        <v>4.39778</v>
      </c>
      <c r="E1316">
        <f t="shared" si="20"/>
        <v>4.8083179999999999</v>
      </c>
    </row>
    <row r="1317" spans="1:5" x14ac:dyDescent="0.25">
      <c r="A1317">
        <v>4.1300000000052801</v>
      </c>
      <c r="B1317">
        <v>-0.41032200000000002</v>
      </c>
      <c r="C1317">
        <v>4.4001900000000003</v>
      </c>
      <c r="E1317">
        <f t="shared" si="20"/>
        <v>4.8105120000000001</v>
      </c>
    </row>
    <row r="1318" spans="1:5" x14ac:dyDescent="0.25">
      <c r="A1318">
        <v>4.1400000000070403</v>
      </c>
      <c r="B1318">
        <v>-0.41010600000000003</v>
      </c>
      <c r="C1318">
        <v>4.4026000000000005</v>
      </c>
      <c r="E1318">
        <f t="shared" si="20"/>
        <v>4.8127060000000004</v>
      </c>
    </row>
    <row r="1319" spans="1:5" x14ac:dyDescent="0.25">
      <c r="A1319">
        <v>4.1500000000088004</v>
      </c>
      <c r="B1319">
        <v>-0.40988999999999998</v>
      </c>
      <c r="C1319">
        <v>4.4050100000000008</v>
      </c>
      <c r="E1319">
        <f t="shared" si="20"/>
        <v>4.8149000000000006</v>
      </c>
    </row>
    <row r="1320" spans="1:5" x14ac:dyDescent="0.25">
      <c r="A1320">
        <v>4.1600000000105597</v>
      </c>
      <c r="B1320">
        <v>-0.40967399999999998</v>
      </c>
      <c r="C1320">
        <v>4.4074200000000001</v>
      </c>
      <c r="E1320">
        <f t="shared" si="20"/>
        <v>4.817094</v>
      </c>
    </row>
    <row r="1321" spans="1:5" x14ac:dyDescent="0.25">
      <c r="A1321">
        <v>4.1700000000123101</v>
      </c>
      <c r="B1321">
        <v>-0.40945799999999999</v>
      </c>
      <c r="C1321">
        <v>4.4098300000000004</v>
      </c>
      <c r="E1321">
        <f t="shared" si="20"/>
        <v>4.8192880000000002</v>
      </c>
    </row>
    <row r="1322" spans="1:5" x14ac:dyDescent="0.25">
      <c r="A1322">
        <v>4.1800000000140702</v>
      </c>
      <c r="B1322">
        <v>-0.40924199999999999</v>
      </c>
      <c r="C1322">
        <v>4.4122400000000006</v>
      </c>
      <c r="E1322">
        <f t="shared" si="20"/>
        <v>4.8214820000000005</v>
      </c>
    </row>
    <row r="1323" spans="1:5" x14ac:dyDescent="0.25">
      <c r="A1323">
        <v>4.1900000000158304</v>
      </c>
      <c r="B1323">
        <v>-0.409026</v>
      </c>
      <c r="C1323">
        <v>4.41465</v>
      </c>
      <c r="E1323">
        <f t="shared" si="20"/>
        <v>4.8236759999999999</v>
      </c>
    </row>
    <row r="1324" spans="1:5" x14ac:dyDescent="0.25">
      <c r="A1324">
        <v>4.2000000000175897</v>
      </c>
      <c r="B1324">
        <v>-0.40881000000000001</v>
      </c>
      <c r="C1324">
        <v>4.4170600000000002</v>
      </c>
      <c r="E1324">
        <f t="shared" si="20"/>
        <v>4.8258700000000001</v>
      </c>
    </row>
    <row r="1325" spans="1:5" x14ac:dyDescent="0.25">
      <c r="A1325">
        <v>4.2100000000193498</v>
      </c>
      <c r="B1325">
        <v>-0.40855000000000002</v>
      </c>
      <c r="C1325">
        <v>4.4193629999999997</v>
      </c>
      <c r="E1325">
        <f t="shared" si="20"/>
        <v>4.8279129999999997</v>
      </c>
    </row>
    <row r="1326" spans="1:5" x14ac:dyDescent="0.25">
      <c r="A1326">
        <v>4.22000000002111</v>
      </c>
      <c r="B1326">
        <v>-0.40828999999999999</v>
      </c>
      <c r="C1326">
        <v>4.4216660000000001</v>
      </c>
      <c r="E1326">
        <f t="shared" si="20"/>
        <v>4.8299560000000001</v>
      </c>
    </row>
    <row r="1327" spans="1:5" x14ac:dyDescent="0.25">
      <c r="A1327">
        <v>4.2300000000228701</v>
      </c>
      <c r="B1327">
        <v>-0.40803</v>
      </c>
      <c r="C1327">
        <v>4.4239689999999996</v>
      </c>
      <c r="E1327">
        <f t="shared" ref="E1327:E1390" si="21">C1327-B1327</f>
        <v>4.8319989999999997</v>
      </c>
    </row>
    <row r="1328" spans="1:5" x14ac:dyDescent="0.25">
      <c r="A1328">
        <v>4.2400000000246303</v>
      </c>
      <c r="B1328">
        <v>-0.40777000000000002</v>
      </c>
      <c r="C1328">
        <v>4.426272</v>
      </c>
      <c r="E1328">
        <f t="shared" si="21"/>
        <v>4.8340420000000002</v>
      </c>
    </row>
    <row r="1329" spans="1:5" x14ac:dyDescent="0.25">
      <c r="A1329">
        <v>4.2500000000263896</v>
      </c>
      <c r="B1329">
        <v>-0.40751000000000004</v>
      </c>
      <c r="C1329">
        <v>4.4285749999999995</v>
      </c>
      <c r="E1329">
        <f t="shared" si="21"/>
        <v>4.8360849999999997</v>
      </c>
    </row>
    <row r="1330" spans="1:5" x14ac:dyDescent="0.25">
      <c r="A1330">
        <v>4.2600000000281497</v>
      </c>
      <c r="B1330">
        <v>-0.40725</v>
      </c>
      <c r="C1330">
        <v>4.4308779999999999</v>
      </c>
      <c r="E1330">
        <f t="shared" si="21"/>
        <v>4.8381280000000002</v>
      </c>
    </row>
    <row r="1331" spans="1:5" x14ac:dyDescent="0.25">
      <c r="A1331">
        <v>4.2700000000299099</v>
      </c>
      <c r="B1331">
        <v>-0.40699000000000002</v>
      </c>
      <c r="C1331">
        <v>4.4331809999999994</v>
      </c>
      <c r="E1331">
        <f t="shared" si="21"/>
        <v>4.8401709999999998</v>
      </c>
    </row>
    <row r="1332" spans="1:5" x14ac:dyDescent="0.25">
      <c r="A1332">
        <v>4.28000000003167</v>
      </c>
      <c r="B1332">
        <v>-0.40673000000000004</v>
      </c>
      <c r="C1332">
        <v>4.4354839999999998</v>
      </c>
      <c r="E1332">
        <f t="shared" si="21"/>
        <v>4.8422140000000002</v>
      </c>
    </row>
    <row r="1333" spans="1:5" x14ac:dyDescent="0.25">
      <c r="A1333">
        <v>4.2900000000334302</v>
      </c>
      <c r="B1333">
        <v>-0.40647</v>
      </c>
      <c r="C1333">
        <v>4.4377869999999993</v>
      </c>
      <c r="E1333">
        <f t="shared" si="21"/>
        <v>4.8442569999999989</v>
      </c>
    </row>
    <row r="1334" spans="1:5" x14ac:dyDescent="0.25">
      <c r="A1334">
        <v>4.3000000000351903</v>
      </c>
      <c r="B1334">
        <v>-0.40621000000000002</v>
      </c>
      <c r="C1334">
        <v>4.4400899999999996</v>
      </c>
      <c r="E1334">
        <f t="shared" si="21"/>
        <v>4.8462999999999994</v>
      </c>
    </row>
    <row r="1335" spans="1:5" x14ac:dyDescent="0.25">
      <c r="A1335">
        <v>4.3100000000369398</v>
      </c>
      <c r="B1335">
        <v>-0.40590999999999999</v>
      </c>
      <c r="C1335">
        <v>4.4422879999999996</v>
      </c>
      <c r="E1335">
        <f t="shared" si="21"/>
        <v>4.848198</v>
      </c>
    </row>
    <row r="1336" spans="1:5" x14ac:dyDescent="0.25">
      <c r="A1336">
        <v>4.3200000000387</v>
      </c>
      <c r="B1336">
        <v>-0.40561000000000003</v>
      </c>
      <c r="C1336">
        <v>4.4444859999999995</v>
      </c>
      <c r="E1336">
        <f t="shared" si="21"/>
        <v>4.8500959999999997</v>
      </c>
    </row>
    <row r="1337" spans="1:5" x14ac:dyDescent="0.25">
      <c r="A1337">
        <v>4.3300000000404602</v>
      </c>
      <c r="B1337">
        <v>-0.40531</v>
      </c>
      <c r="C1337">
        <v>4.4466839999999994</v>
      </c>
      <c r="E1337">
        <f t="shared" si="21"/>
        <v>4.8519939999999995</v>
      </c>
    </row>
    <row r="1338" spans="1:5" x14ac:dyDescent="0.25">
      <c r="A1338">
        <v>4.3400000000422203</v>
      </c>
      <c r="B1338">
        <v>-0.40501000000000004</v>
      </c>
      <c r="C1338">
        <v>4.4488819999999993</v>
      </c>
      <c r="E1338">
        <f t="shared" si="21"/>
        <v>4.8538919999999992</v>
      </c>
    </row>
    <row r="1339" spans="1:5" x14ac:dyDescent="0.25">
      <c r="A1339">
        <v>4.3500000000439796</v>
      </c>
      <c r="B1339">
        <v>-0.40471000000000001</v>
      </c>
      <c r="C1339">
        <v>4.4510799999999993</v>
      </c>
      <c r="E1339">
        <f t="shared" si="21"/>
        <v>4.8557899999999989</v>
      </c>
    </row>
    <row r="1340" spans="1:5" x14ac:dyDescent="0.25">
      <c r="A1340">
        <v>4.3600000000457397</v>
      </c>
      <c r="B1340">
        <v>-0.40440999999999999</v>
      </c>
      <c r="C1340">
        <v>4.4532780000000001</v>
      </c>
      <c r="E1340">
        <f t="shared" si="21"/>
        <v>4.8576880000000005</v>
      </c>
    </row>
    <row r="1341" spans="1:5" x14ac:dyDescent="0.25">
      <c r="A1341">
        <v>4.3700000000474999</v>
      </c>
      <c r="B1341">
        <v>-0.40411000000000002</v>
      </c>
      <c r="C1341">
        <v>4.455476</v>
      </c>
      <c r="E1341">
        <f t="shared" si="21"/>
        <v>4.8595860000000002</v>
      </c>
    </row>
    <row r="1342" spans="1:5" x14ac:dyDescent="0.25">
      <c r="A1342">
        <v>4.38000000004926</v>
      </c>
      <c r="B1342">
        <v>-0.40381</v>
      </c>
      <c r="C1342">
        <v>4.4576739999999999</v>
      </c>
      <c r="E1342">
        <f t="shared" si="21"/>
        <v>4.8614839999999999</v>
      </c>
    </row>
    <row r="1343" spans="1:5" x14ac:dyDescent="0.25">
      <c r="A1343">
        <v>4.3900000000510202</v>
      </c>
      <c r="B1343">
        <v>-0.40351000000000004</v>
      </c>
      <c r="C1343">
        <v>4.4598719999999998</v>
      </c>
      <c r="E1343">
        <f t="shared" si="21"/>
        <v>4.8633819999999996</v>
      </c>
    </row>
    <row r="1344" spans="1:5" x14ac:dyDescent="0.25">
      <c r="A1344">
        <v>4.4000000000527804</v>
      </c>
      <c r="B1344">
        <v>-0.40321000000000001</v>
      </c>
      <c r="C1344">
        <v>4.4620699999999998</v>
      </c>
      <c r="E1344">
        <f t="shared" si="21"/>
        <v>4.8652799999999994</v>
      </c>
    </row>
    <row r="1345" spans="1:5" x14ac:dyDescent="0.25">
      <c r="A1345">
        <v>4.4100000000545396</v>
      </c>
      <c r="B1345">
        <v>-0.40287400000000001</v>
      </c>
      <c r="C1345">
        <v>4.4641659999999996</v>
      </c>
      <c r="E1345">
        <f t="shared" si="21"/>
        <v>4.8670399999999994</v>
      </c>
    </row>
    <row r="1346" spans="1:5" x14ac:dyDescent="0.25">
      <c r="A1346">
        <v>4.4200000000562998</v>
      </c>
      <c r="B1346">
        <v>-0.40253800000000001</v>
      </c>
      <c r="C1346">
        <v>4.4662619999999995</v>
      </c>
      <c r="E1346">
        <f t="shared" si="21"/>
        <v>4.8687999999999994</v>
      </c>
    </row>
    <row r="1347" spans="1:5" x14ac:dyDescent="0.25">
      <c r="A1347">
        <v>4.4300000000580599</v>
      </c>
      <c r="B1347">
        <v>-0.402202</v>
      </c>
      <c r="C1347">
        <v>4.4683580000000003</v>
      </c>
      <c r="E1347">
        <f t="shared" si="21"/>
        <v>4.8705600000000002</v>
      </c>
    </row>
    <row r="1348" spans="1:5" x14ac:dyDescent="0.25">
      <c r="A1348">
        <v>4.4400000000598103</v>
      </c>
      <c r="B1348">
        <v>-0.401866</v>
      </c>
      <c r="C1348">
        <v>4.4704540000000001</v>
      </c>
      <c r="E1348">
        <f t="shared" si="21"/>
        <v>4.8723200000000002</v>
      </c>
    </row>
    <row r="1349" spans="1:5" x14ac:dyDescent="0.25">
      <c r="A1349">
        <v>4.4500000000615696</v>
      </c>
      <c r="B1349">
        <v>-0.40153</v>
      </c>
      <c r="C1349">
        <v>4.47255</v>
      </c>
      <c r="E1349">
        <f t="shared" si="21"/>
        <v>4.8740800000000002</v>
      </c>
    </row>
    <row r="1350" spans="1:5" x14ac:dyDescent="0.25">
      <c r="A1350">
        <v>4.4600000000633298</v>
      </c>
      <c r="B1350">
        <v>-0.401194</v>
      </c>
      <c r="C1350">
        <v>4.4746459999999999</v>
      </c>
      <c r="E1350">
        <f t="shared" si="21"/>
        <v>4.8758400000000002</v>
      </c>
    </row>
    <row r="1351" spans="1:5" x14ac:dyDescent="0.25">
      <c r="A1351">
        <v>4.4700000000650899</v>
      </c>
      <c r="B1351">
        <v>-0.40085799999999999</v>
      </c>
      <c r="C1351">
        <v>4.4767419999999998</v>
      </c>
      <c r="E1351">
        <f t="shared" si="21"/>
        <v>4.8776000000000002</v>
      </c>
    </row>
    <row r="1352" spans="1:5" x14ac:dyDescent="0.25">
      <c r="A1352">
        <v>4.4800000000668501</v>
      </c>
      <c r="B1352">
        <v>-0.40052199999999999</v>
      </c>
      <c r="C1352">
        <v>4.4788380000000005</v>
      </c>
      <c r="E1352">
        <f t="shared" si="21"/>
        <v>4.8793600000000001</v>
      </c>
    </row>
    <row r="1353" spans="1:5" x14ac:dyDescent="0.25">
      <c r="A1353">
        <v>4.4900000000686102</v>
      </c>
      <c r="B1353">
        <v>-0.40018599999999999</v>
      </c>
      <c r="C1353">
        <v>4.4809340000000004</v>
      </c>
      <c r="E1353">
        <f t="shared" si="21"/>
        <v>4.8811200000000001</v>
      </c>
    </row>
    <row r="1354" spans="1:5" x14ac:dyDescent="0.25">
      <c r="A1354">
        <v>4.5000000000703704</v>
      </c>
      <c r="B1354">
        <v>-0.39984999999999998</v>
      </c>
      <c r="C1354">
        <v>4.4830300000000003</v>
      </c>
      <c r="E1354">
        <f t="shared" si="21"/>
        <v>4.8828800000000001</v>
      </c>
    </row>
    <row r="1355" spans="1:5" x14ac:dyDescent="0.25">
      <c r="A1355">
        <v>4.5100000000721296</v>
      </c>
      <c r="B1355">
        <v>-0.399482</v>
      </c>
      <c r="C1355">
        <v>4.4850240000000001</v>
      </c>
      <c r="E1355">
        <f t="shared" si="21"/>
        <v>4.884506</v>
      </c>
    </row>
    <row r="1356" spans="1:5" x14ac:dyDescent="0.25">
      <c r="A1356">
        <v>4.5200000000738898</v>
      </c>
      <c r="B1356">
        <v>-0.39911399999999997</v>
      </c>
      <c r="C1356">
        <v>4.487018</v>
      </c>
      <c r="E1356">
        <f t="shared" si="21"/>
        <v>4.8861319999999999</v>
      </c>
    </row>
    <row r="1357" spans="1:5" x14ac:dyDescent="0.25">
      <c r="A1357">
        <v>4.53000000007565</v>
      </c>
      <c r="B1357">
        <v>-0.39874599999999999</v>
      </c>
      <c r="C1357">
        <v>4.4890120000000007</v>
      </c>
      <c r="E1357">
        <f t="shared" si="21"/>
        <v>4.8877580000000007</v>
      </c>
    </row>
    <row r="1358" spans="1:5" x14ac:dyDescent="0.25">
      <c r="A1358">
        <v>4.5400000000774101</v>
      </c>
      <c r="B1358">
        <v>-0.39837800000000001</v>
      </c>
      <c r="C1358">
        <v>4.4910060000000005</v>
      </c>
      <c r="E1358">
        <f t="shared" si="21"/>
        <v>4.8893840000000006</v>
      </c>
    </row>
    <row r="1359" spans="1:5" x14ac:dyDescent="0.25">
      <c r="A1359">
        <v>4.5500000000791703</v>
      </c>
      <c r="B1359">
        <v>-0.39801000000000003</v>
      </c>
      <c r="C1359">
        <v>4.4930000000000003</v>
      </c>
      <c r="E1359">
        <f t="shared" si="21"/>
        <v>4.8910100000000005</v>
      </c>
    </row>
    <row r="1360" spans="1:5" x14ac:dyDescent="0.25">
      <c r="A1360">
        <v>4.5600000000809304</v>
      </c>
      <c r="B1360">
        <v>-0.397642</v>
      </c>
      <c r="C1360">
        <v>4.4949940000000002</v>
      </c>
      <c r="E1360">
        <f t="shared" si="21"/>
        <v>4.8926360000000004</v>
      </c>
    </row>
    <row r="1361" spans="1:5" x14ac:dyDescent="0.25">
      <c r="A1361">
        <v>4.5700000000826897</v>
      </c>
      <c r="B1361">
        <v>-0.39727400000000002</v>
      </c>
      <c r="C1361">
        <v>4.496988</v>
      </c>
      <c r="E1361">
        <f t="shared" si="21"/>
        <v>4.8942620000000003</v>
      </c>
    </row>
    <row r="1362" spans="1:5" x14ac:dyDescent="0.25">
      <c r="A1362">
        <v>4.5800000000844401</v>
      </c>
      <c r="B1362">
        <v>-0.39690600000000004</v>
      </c>
      <c r="C1362">
        <v>4.4989820000000007</v>
      </c>
      <c r="E1362">
        <f t="shared" si="21"/>
        <v>4.8958880000000011</v>
      </c>
    </row>
    <row r="1363" spans="1:5" x14ac:dyDescent="0.25">
      <c r="A1363">
        <v>4.5900000000862002</v>
      </c>
      <c r="B1363">
        <v>-0.396538</v>
      </c>
      <c r="C1363">
        <v>4.5009760000000005</v>
      </c>
      <c r="E1363">
        <f t="shared" si="21"/>
        <v>4.8975140000000001</v>
      </c>
    </row>
    <row r="1364" spans="1:5" x14ac:dyDescent="0.25">
      <c r="A1364">
        <v>4.6000000000879604</v>
      </c>
      <c r="B1364">
        <v>-0.39617000000000002</v>
      </c>
      <c r="C1364">
        <v>4.5029700000000004</v>
      </c>
      <c r="E1364">
        <f t="shared" si="21"/>
        <v>4.8991400000000001</v>
      </c>
    </row>
    <row r="1365" spans="1:5" x14ac:dyDescent="0.25">
      <c r="A1365">
        <v>4.6100000000897197</v>
      </c>
      <c r="B1365">
        <v>-0.39577400000000001</v>
      </c>
      <c r="C1365">
        <v>4.5048650000000006</v>
      </c>
      <c r="E1365">
        <f t="shared" si="21"/>
        <v>4.9006390000000009</v>
      </c>
    </row>
    <row r="1366" spans="1:5" x14ac:dyDescent="0.25">
      <c r="A1366">
        <v>4.6200000000914798</v>
      </c>
      <c r="B1366">
        <v>-0.39537800000000001</v>
      </c>
      <c r="C1366">
        <v>4.5067599999999999</v>
      </c>
      <c r="E1366">
        <f t="shared" si="21"/>
        <v>4.9021379999999999</v>
      </c>
    </row>
    <row r="1367" spans="1:5" x14ac:dyDescent="0.25">
      <c r="A1367">
        <v>4.63000000009324</v>
      </c>
      <c r="B1367">
        <v>-0.394982</v>
      </c>
      <c r="C1367">
        <v>4.5086550000000001</v>
      </c>
      <c r="E1367">
        <f t="shared" si="21"/>
        <v>4.9036369999999998</v>
      </c>
    </row>
    <row r="1368" spans="1:5" x14ac:dyDescent="0.25">
      <c r="A1368">
        <v>4.6400000000950001</v>
      </c>
      <c r="B1368">
        <v>-0.39458599999999999</v>
      </c>
      <c r="C1368">
        <v>4.5105500000000003</v>
      </c>
      <c r="E1368">
        <f t="shared" si="21"/>
        <v>4.9051360000000006</v>
      </c>
    </row>
    <row r="1369" spans="1:5" x14ac:dyDescent="0.25">
      <c r="A1369">
        <v>4.6500000000967603</v>
      </c>
      <c r="B1369">
        <v>-0.39418999999999998</v>
      </c>
      <c r="C1369">
        <v>4.5124450000000005</v>
      </c>
      <c r="E1369">
        <f t="shared" si="21"/>
        <v>4.9066350000000005</v>
      </c>
    </row>
    <row r="1370" spans="1:5" x14ac:dyDescent="0.25">
      <c r="A1370">
        <v>4.6600000000985196</v>
      </c>
      <c r="B1370">
        <v>-0.39379400000000003</v>
      </c>
      <c r="C1370">
        <v>4.5143399999999998</v>
      </c>
      <c r="E1370">
        <f t="shared" si="21"/>
        <v>4.9081339999999996</v>
      </c>
    </row>
    <row r="1371" spans="1:5" x14ac:dyDescent="0.25">
      <c r="A1371">
        <v>4.6700000001002797</v>
      </c>
      <c r="B1371">
        <v>-0.39339800000000003</v>
      </c>
      <c r="C1371">
        <v>4.516235</v>
      </c>
      <c r="E1371">
        <f t="shared" si="21"/>
        <v>4.9096330000000004</v>
      </c>
    </row>
    <row r="1372" spans="1:5" x14ac:dyDescent="0.25">
      <c r="A1372">
        <v>4.6800000001020399</v>
      </c>
      <c r="B1372">
        <v>-0.39300200000000002</v>
      </c>
      <c r="C1372">
        <v>4.5181300000000002</v>
      </c>
      <c r="E1372">
        <f t="shared" si="21"/>
        <v>4.9111320000000003</v>
      </c>
    </row>
    <row r="1373" spans="1:5" x14ac:dyDescent="0.25">
      <c r="A1373">
        <v>4.6900000001038</v>
      </c>
      <c r="B1373">
        <v>-0.39260600000000001</v>
      </c>
      <c r="C1373">
        <v>4.5200249999999995</v>
      </c>
      <c r="E1373">
        <f t="shared" si="21"/>
        <v>4.9126309999999993</v>
      </c>
    </row>
    <row r="1374" spans="1:5" x14ac:dyDescent="0.25">
      <c r="A1374">
        <v>4.7000000001055602</v>
      </c>
      <c r="B1374">
        <v>-0.39221</v>
      </c>
      <c r="C1374">
        <v>4.5219199999999997</v>
      </c>
      <c r="E1374">
        <f t="shared" si="21"/>
        <v>4.9141300000000001</v>
      </c>
    </row>
    <row r="1375" spans="1:5" x14ac:dyDescent="0.25">
      <c r="A1375">
        <v>4.7100000001073203</v>
      </c>
      <c r="B1375">
        <v>-0.391789</v>
      </c>
      <c r="C1375">
        <v>4.5237179999999997</v>
      </c>
      <c r="E1375">
        <f t="shared" si="21"/>
        <v>4.9155069999999998</v>
      </c>
    </row>
    <row r="1376" spans="1:5" x14ac:dyDescent="0.25">
      <c r="A1376">
        <v>4.7200000001090698</v>
      </c>
      <c r="B1376">
        <v>-0.39136799999999999</v>
      </c>
      <c r="C1376">
        <v>4.5255159999999997</v>
      </c>
      <c r="E1376">
        <f t="shared" si="21"/>
        <v>4.9168839999999996</v>
      </c>
    </row>
    <row r="1377" spans="1:5" x14ac:dyDescent="0.25">
      <c r="A1377">
        <v>4.73000000011083</v>
      </c>
      <c r="B1377">
        <v>-0.39094699999999999</v>
      </c>
      <c r="C1377">
        <v>4.5273139999999996</v>
      </c>
      <c r="E1377">
        <f t="shared" si="21"/>
        <v>4.9182609999999993</v>
      </c>
    </row>
    <row r="1378" spans="1:5" x14ac:dyDescent="0.25">
      <c r="A1378">
        <v>4.7400000001125902</v>
      </c>
      <c r="B1378">
        <v>-0.39052599999999998</v>
      </c>
      <c r="C1378">
        <v>4.5291119999999996</v>
      </c>
      <c r="E1378">
        <f t="shared" si="21"/>
        <v>4.919638</v>
      </c>
    </row>
    <row r="1379" spans="1:5" x14ac:dyDescent="0.25">
      <c r="A1379">
        <v>4.7500000001143503</v>
      </c>
      <c r="B1379">
        <v>-0.39010500000000004</v>
      </c>
      <c r="C1379">
        <v>4.5309100000000004</v>
      </c>
      <c r="E1379">
        <f t="shared" si="21"/>
        <v>4.9210150000000006</v>
      </c>
    </row>
    <row r="1380" spans="1:5" x14ac:dyDescent="0.25">
      <c r="A1380">
        <v>4.7600000001161096</v>
      </c>
      <c r="B1380">
        <v>-0.38968400000000003</v>
      </c>
      <c r="C1380">
        <v>4.5327080000000004</v>
      </c>
      <c r="E1380">
        <f t="shared" si="21"/>
        <v>4.9223920000000003</v>
      </c>
    </row>
    <row r="1381" spans="1:5" x14ac:dyDescent="0.25">
      <c r="A1381">
        <v>4.7700000001178697</v>
      </c>
      <c r="B1381">
        <v>-0.38926300000000003</v>
      </c>
      <c r="C1381">
        <v>4.5345060000000004</v>
      </c>
      <c r="E1381">
        <f t="shared" si="21"/>
        <v>4.9237690000000001</v>
      </c>
    </row>
    <row r="1382" spans="1:5" x14ac:dyDescent="0.25">
      <c r="A1382">
        <v>4.7800000001196299</v>
      </c>
      <c r="B1382">
        <v>-0.38884200000000002</v>
      </c>
      <c r="C1382">
        <v>4.5363040000000003</v>
      </c>
      <c r="E1382">
        <f t="shared" si="21"/>
        <v>4.9251460000000007</v>
      </c>
    </row>
    <row r="1383" spans="1:5" x14ac:dyDescent="0.25">
      <c r="A1383">
        <v>4.79000000012139</v>
      </c>
      <c r="B1383">
        <v>-0.38842100000000002</v>
      </c>
      <c r="C1383">
        <v>4.5381020000000003</v>
      </c>
      <c r="E1383">
        <f t="shared" si="21"/>
        <v>4.9265230000000004</v>
      </c>
    </row>
    <row r="1384" spans="1:5" x14ac:dyDescent="0.25">
      <c r="A1384">
        <v>4.8000000001231502</v>
      </c>
      <c r="B1384">
        <v>-0.38800000000000001</v>
      </c>
      <c r="C1384">
        <v>4.5399000000000003</v>
      </c>
      <c r="E1384">
        <f t="shared" si="21"/>
        <v>4.9279000000000002</v>
      </c>
    </row>
    <row r="1385" spans="1:5" x14ac:dyDescent="0.25">
      <c r="A1385">
        <v>4.8100000001249104</v>
      </c>
      <c r="B1385">
        <v>-0.38755899999999999</v>
      </c>
      <c r="C1385">
        <v>4.5416040000000004</v>
      </c>
      <c r="E1385">
        <f t="shared" si="21"/>
        <v>4.9291630000000008</v>
      </c>
    </row>
    <row r="1386" spans="1:5" x14ac:dyDescent="0.25">
      <c r="A1386">
        <v>4.8200000001266696</v>
      </c>
      <c r="B1386">
        <v>-0.38711800000000002</v>
      </c>
      <c r="C1386">
        <v>4.5433080000000006</v>
      </c>
      <c r="E1386">
        <f t="shared" si="21"/>
        <v>4.9304260000000006</v>
      </c>
    </row>
    <row r="1387" spans="1:5" x14ac:dyDescent="0.25">
      <c r="A1387">
        <v>4.8300000001284298</v>
      </c>
      <c r="B1387">
        <v>-0.38667699999999999</v>
      </c>
      <c r="C1387">
        <v>4.5450119999999998</v>
      </c>
      <c r="E1387">
        <f t="shared" si="21"/>
        <v>4.9316889999999995</v>
      </c>
    </row>
    <row r="1388" spans="1:5" x14ac:dyDescent="0.25">
      <c r="A1388">
        <v>4.8400000001301899</v>
      </c>
      <c r="B1388">
        <v>-0.38623600000000002</v>
      </c>
      <c r="C1388">
        <v>4.546716</v>
      </c>
      <c r="E1388">
        <f t="shared" si="21"/>
        <v>4.9329520000000002</v>
      </c>
    </row>
    <row r="1389" spans="1:5" x14ac:dyDescent="0.25">
      <c r="A1389">
        <v>4.8500000001319501</v>
      </c>
      <c r="B1389">
        <v>-0.385795</v>
      </c>
      <c r="C1389">
        <v>4.5484200000000001</v>
      </c>
      <c r="E1389">
        <f t="shared" si="21"/>
        <v>4.934215</v>
      </c>
    </row>
    <row r="1390" spans="1:5" x14ac:dyDescent="0.25">
      <c r="A1390">
        <v>4.8600000001337103</v>
      </c>
      <c r="B1390">
        <v>-0.38535399999999997</v>
      </c>
      <c r="C1390">
        <v>4.5501240000000003</v>
      </c>
      <c r="E1390">
        <f t="shared" si="21"/>
        <v>4.9354779999999998</v>
      </c>
    </row>
    <row r="1391" spans="1:5" x14ac:dyDescent="0.25">
      <c r="A1391">
        <v>4.8700000001354704</v>
      </c>
      <c r="B1391">
        <v>-0.38491300000000001</v>
      </c>
      <c r="C1391">
        <v>4.5518280000000004</v>
      </c>
      <c r="E1391">
        <f t="shared" ref="E1391:E1454" si="22">C1391-B1391</f>
        <v>4.9367410000000005</v>
      </c>
    </row>
    <row r="1392" spans="1:5" x14ac:dyDescent="0.25">
      <c r="A1392">
        <v>4.8800000001372297</v>
      </c>
      <c r="B1392">
        <v>-0.38447199999999998</v>
      </c>
      <c r="C1392">
        <v>4.5535319999999997</v>
      </c>
      <c r="E1392">
        <f t="shared" si="22"/>
        <v>4.9380039999999994</v>
      </c>
    </row>
    <row r="1393" spans="1:5" x14ac:dyDescent="0.25">
      <c r="A1393">
        <v>4.8900000001389898</v>
      </c>
      <c r="B1393">
        <v>-0.38403100000000001</v>
      </c>
      <c r="C1393">
        <v>4.5552359999999998</v>
      </c>
      <c r="E1393">
        <f t="shared" si="22"/>
        <v>4.9392670000000001</v>
      </c>
    </row>
    <row r="1394" spans="1:5" x14ac:dyDescent="0.25">
      <c r="A1394">
        <v>4.90000000014075</v>
      </c>
      <c r="B1394">
        <v>-0.38358999999999999</v>
      </c>
      <c r="C1394">
        <v>4.55694</v>
      </c>
      <c r="E1394">
        <f t="shared" si="22"/>
        <v>4.9405299999999999</v>
      </c>
    </row>
    <row r="1395" spans="1:5" x14ac:dyDescent="0.25">
      <c r="A1395">
        <v>4.9100000001425101</v>
      </c>
      <c r="B1395">
        <v>-0.38313199999999997</v>
      </c>
      <c r="C1395">
        <v>4.5585500000000003</v>
      </c>
      <c r="E1395">
        <f t="shared" si="22"/>
        <v>4.9416820000000001</v>
      </c>
    </row>
    <row r="1396" spans="1:5" x14ac:dyDescent="0.25">
      <c r="A1396">
        <v>4.9200000001442703</v>
      </c>
      <c r="B1396">
        <v>-0.38267400000000001</v>
      </c>
      <c r="C1396">
        <v>4.5601599999999998</v>
      </c>
      <c r="E1396">
        <f t="shared" si="22"/>
        <v>4.9428339999999995</v>
      </c>
    </row>
    <row r="1397" spans="1:5" x14ac:dyDescent="0.25">
      <c r="A1397">
        <v>4.9300000001460296</v>
      </c>
      <c r="B1397">
        <v>-0.382216</v>
      </c>
      <c r="C1397">
        <v>4.5617700000000001</v>
      </c>
      <c r="E1397">
        <f t="shared" si="22"/>
        <v>4.9439859999999998</v>
      </c>
    </row>
    <row r="1398" spans="1:5" x14ac:dyDescent="0.25">
      <c r="A1398">
        <v>4.9400000001477897</v>
      </c>
      <c r="B1398">
        <v>-0.38175799999999999</v>
      </c>
      <c r="C1398">
        <v>4.5633799999999995</v>
      </c>
      <c r="E1398">
        <f t="shared" si="22"/>
        <v>4.9451379999999991</v>
      </c>
    </row>
    <row r="1399" spans="1:5" x14ac:dyDescent="0.25">
      <c r="A1399">
        <v>4.9500000001495499</v>
      </c>
      <c r="B1399">
        <v>-0.38130000000000003</v>
      </c>
      <c r="C1399">
        <v>4.5649899999999999</v>
      </c>
      <c r="E1399">
        <f t="shared" si="22"/>
        <v>4.9462900000000003</v>
      </c>
    </row>
    <row r="1400" spans="1:5" x14ac:dyDescent="0.25">
      <c r="A1400">
        <v>4.96000000015131</v>
      </c>
      <c r="B1400">
        <v>-0.38084200000000001</v>
      </c>
      <c r="C1400">
        <v>4.5666000000000002</v>
      </c>
      <c r="E1400">
        <f t="shared" si="22"/>
        <v>4.9474420000000006</v>
      </c>
    </row>
    <row r="1401" spans="1:5" x14ac:dyDescent="0.25">
      <c r="A1401">
        <v>4.9700000001530702</v>
      </c>
      <c r="B1401">
        <v>-0.380384</v>
      </c>
      <c r="C1401">
        <v>4.5682099999999997</v>
      </c>
      <c r="E1401">
        <f t="shared" si="22"/>
        <v>4.9485939999999999</v>
      </c>
    </row>
    <row r="1402" spans="1:5" x14ac:dyDescent="0.25">
      <c r="A1402">
        <v>4.9800000001548304</v>
      </c>
      <c r="B1402">
        <v>-0.37992599999999999</v>
      </c>
      <c r="C1402">
        <v>4.56982</v>
      </c>
      <c r="E1402">
        <f t="shared" si="22"/>
        <v>4.9497460000000002</v>
      </c>
    </row>
    <row r="1403" spans="1:5" x14ac:dyDescent="0.25">
      <c r="A1403">
        <v>4.9900000001565896</v>
      </c>
      <c r="B1403">
        <v>-0.37946800000000003</v>
      </c>
      <c r="C1403">
        <v>4.5714299999999994</v>
      </c>
      <c r="E1403">
        <f t="shared" si="22"/>
        <v>4.9508979999999996</v>
      </c>
    </row>
    <row r="1404" spans="1:5" x14ac:dyDescent="0.25">
      <c r="A1404">
        <v>5.0000000001583498</v>
      </c>
      <c r="B1404">
        <v>-0.37901000000000001</v>
      </c>
      <c r="C1404">
        <v>4.5730399999999998</v>
      </c>
      <c r="E1404">
        <f t="shared" si="22"/>
        <v>4.9520499999999998</v>
      </c>
    </row>
    <row r="1405" spans="1:5" x14ac:dyDescent="0.25">
      <c r="A1405">
        <v>5.0100000001601099</v>
      </c>
      <c r="B1405">
        <v>-0.37853700000000001</v>
      </c>
      <c r="C1405">
        <v>4.5745589999999998</v>
      </c>
      <c r="E1405">
        <f t="shared" si="22"/>
        <v>4.9530959999999995</v>
      </c>
    </row>
    <row r="1406" spans="1:5" x14ac:dyDescent="0.25">
      <c r="A1406">
        <v>5.0200000001618701</v>
      </c>
      <c r="B1406">
        <v>-0.37806400000000001</v>
      </c>
      <c r="C1406">
        <v>4.5760779999999999</v>
      </c>
      <c r="E1406">
        <f t="shared" si="22"/>
        <v>4.954142</v>
      </c>
    </row>
    <row r="1407" spans="1:5" x14ac:dyDescent="0.25">
      <c r="A1407">
        <v>5.0300000001636302</v>
      </c>
      <c r="B1407">
        <v>-0.37759100000000001</v>
      </c>
      <c r="C1407">
        <v>4.5775969999999999</v>
      </c>
      <c r="E1407">
        <f t="shared" si="22"/>
        <v>4.9551879999999997</v>
      </c>
    </row>
    <row r="1408" spans="1:5" x14ac:dyDescent="0.25">
      <c r="A1408">
        <v>5.0400000001653904</v>
      </c>
      <c r="B1408">
        <v>-0.37711800000000001</v>
      </c>
      <c r="C1408">
        <v>4.579116</v>
      </c>
      <c r="E1408">
        <f t="shared" si="22"/>
        <v>4.9562340000000003</v>
      </c>
    </row>
    <row r="1409" spans="1:5" x14ac:dyDescent="0.25">
      <c r="A1409">
        <v>5.0500000001671497</v>
      </c>
      <c r="B1409">
        <v>-0.37664500000000001</v>
      </c>
      <c r="C1409">
        <v>4.580635</v>
      </c>
      <c r="E1409">
        <f t="shared" si="22"/>
        <v>4.9572799999999999</v>
      </c>
    </row>
    <row r="1410" spans="1:5" x14ac:dyDescent="0.25">
      <c r="A1410">
        <v>5.0600000001689098</v>
      </c>
      <c r="B1410">
        <v>-0.37617200000000001</v>
      </c>
      <c r="C1410">
        <v>4.5821540000000001</v>
      </c>
      <c r="E1410">
        <f t="shared" si="22"/>
        <v>4.9583260000000005</v>
      </c>
    </row>
    <row r="1411" spans="1:5" x14ac:dyDescent="0.25">
      <c r="A1411">
        <v>5.07000000017067</v>
      </c>
      <c r="B1411">
        <v>-0.37569900000000001</v>
      </c>
      <c r="C1411">
        <v>4.5836730000000001</v>
      </c>
      <c r="E1411">
        <f t="shared" si="22"/>
        <v>4.9593720000000001</v>
      </c>
    </row>
    <row r="1412" spans="1:5" x14ac:dyDescent="0.25">
      <c r="A1412">
        <v>5.0800000001724301</v>
      </c>
      <c r="B1412">
        <v>-0.375226</v>
      </c>
      <c r="C1412">
        <v>4.5851920000000002</v>
      </c>
      <c r="E1412">
        <f t="shared" si="22"/>
        <v>4.9604179999999998</v>
      </c>
    </row>
    <row r="1413" spans="1:5" x14ac:dyDescent="0.25">
      <c r="A1413">
        <v>5.0900000001741903</v>
      </c>
      <c r="B1413">
        <v>-0.374753</v>
      </c>
      <c r="C1413">
        <v>4.5867110000000002</v>
      </c>
      <c r="E1413">
        <f t="shared" si="22"/>
        <v>4.9614640000000003</v>
      </c>
    </row>
    <row r="1414" spans="1:5" x14ac:dyDescent="0.25">
      <c r="A1414">
        <v>5.1000000001759496</v>
      </c>
      <c r="B1414">
        <v>-0.37428</v>
      </c>
      <c r="C1414">
        <v>4.5882300000000003</v>
      </c>
      <c r="E1414">
        <f t="shared" si="22"/>
        <v>4.96251</v>
      </c>
    </row>
    <row r="1415" spans="1:5" x14ac:dyDescent="0.25">
      <c r="A1415">
        <v>5.1100000001777204</v>
      </c>
      <c r="B1415">
        <v>-0.37379699999999999</v>
      </c>
      <c r="C1415">
        <v>4.5896590000000002</v>
      </c>
      <c r="E1415">
        <f t="shared" si="22"/>
        <v>4.9634559999999999</v>
      </c>
    </row>
    <row r="1416" spans="1:5" x14ac:dyDescent="0.25">
      <c r="A1416">
        <v>5.1200000001794796</v>
      </c>
      <c r="B1416">
        <v>-0.37331399999999998</v>
      </c>
      <c r="C1416">
        <v>4.5910880000000001</v>
      </c>
      <c r="E1416">
        <f t="shared" si="22"/>
        <v>4.9644019999999998</v>
      </c>
    </row>
    <row r="1417" spans="1:5" x14ac:dyDescent="0.25">
      <c r="A1417">
        <v>5.1300000001812398</v>
      </c>
      <c r="B1417">
        <v>-0.37283100000000002</v>
      </c>
      <c r="C1417">
        <v>4.592517</v>
      </c>
      <c r="E1417">
        <f t="shared" si="22"/>
        <v>4.9653479999999997</v>
      </c>
    </row>
    <row r="1418" spans="1:5" x14ac:dyDescent="0.25">
      <c r="A1418">
        <v>5.1400000001829902</v>
      </c>
      <c r="B1418">
        <v>-0.37234800000000001</v>
      </c>
      <c r="C1418">
        <v>4.5939459999999999</v>
      </c>
      <c r="E1418">
        <f t="shared" si="22"/>
        <v>4.9662939999999995</v>
      </c>
    </row>
    <row r="1419" spans="1:5" x14ac:dyDescent="0.25">
      <c r="A1419">
        <v>5.1500000001847601</v>
      </c>
      <c r="B1419">
        <v>-0.371865</v>
      </c>
      <c r="C1419">
        <v>4.5953749999999998</v>
      </c>
      <c r="E1419">
        <f t="shared" si="22"/>
        <v>4.9672399999999994</v>
      </c>
    </row>
    <row r="1420" spans="1:5" x14ac:dyDescent="0.25">
      <c r="A1420">
        <v>5.1600000001865203</v>
      </c>
      <c r="B1420">
        <v>-0.37138199999999999</v>
      </c>
      <c r="C1420">
        <v>4.5968040000000006</v>
      </c>
      <c r="E1420">
        <f t="shared" si="22"/>
        <v>4.9681860000000002</v>
      </c>
    </row>
    <row r="1421" spans="1:5" x14ac:dyDescent="0.25">
      <c r="A1421">
        <v>5.1700000001882804</v>
      </c>
      <c r="B1421">
        <v>-0.37089899999999998</v>
      </c>
      <c r="C1421">
        <v>4.5982330000000005</v>
      </c>
      <c r="E1421">
        <f t="shared" si="22"/>
        <v>4.9691320000000001</v>
      </c>
    </row>
    <row r="1422" spans="1:5" x14ac:dyDescent="0.25">
      <c r="A1422">
        <v>5.1800000001900397</v>
      </c>
      <c r="B1422">
        <v>-0.37041600000000002</v>
      </c>
      <c r="C1422">
        <v>4.5996620000000004</v>
      </c>
      <c r="E1422">
        <f t="shared" si="22"/>
        <v>4.970078</v>
      </c>
    </row>
    <row r="1423" spans="1:5" x14ac:dyDescent="0.25">
      <c r="A1423">
        <v>5.1900000001917999</v>
      </c>
      <c r="B1423">
        <v>-0.36993300000000001</v>
      </c>
      <c r="C1423">
        <v>4.6010910000000003</v>
      </c>
      <c r="E1423">
        <f t="shared" si="22"/>
        <v>4.9710239999999999</v>
      </c>
    </row>
    <row r="1424" spans="1:5" x14ac:dyDescent="0.25">
      <c r="A1424">
        <v>5.20000000019356</v>
      </c>
      <c r="B1424">
        <v>-0.36945</v>
      </c>
      <c r="C1424">
        <v>4.6025200000000002</v>
      </c>
      <c r="E1424">
        <f t="shared" si="22"/>
        <v>4.9719699999999998</v>
      </c>
    </row>
    <row r="1425" spans="1:5" x14ac:dyDescent="0.25">
      <c r="A1425">
        <v>5.2100000001953202</v>
      </c>
      <c r="B1425">
        <v>-0.36895800000000001</v>
      </c>
      <c r="C1425">
        <v>4.6038620000000003</v>
      </c>
      <c r="E1425">
        <f t="shared" si="22"/>
        <v>4.9728200000000005</v>
      </c>
    </row>
    <row r="1426" spans="1:5" x14ac:dyDescent="0.25">
      <c r="A1426">
        <v>5.2200000001970803</v>
      </c>
      <c r="B1426">
        <v>-0.36846600000000002</v>
      </c>
      <c r="C1426">
        <v>4.6052040000000005</v>
      </c>
      <c r="E1426">
        <f t="shared" si="22"/>
        <v>4.9736700000000003</v>
      </c>
    </row>
    <row r="1427" spans="1:5" x14ac:dyDescent="0.25">
      <c r="A1427">
        <v>5.2300000001988396</v>
      </c>
      <c r="B1427">
        <v>-0.36797400000000002</v>
      </c>
      <c r="C1427">
        <v>4.6065459999999998</v>
      </c>
      <c r="E1427">
        <f t="shared" si="22"/>
        <v>4.9745200000000001</v>
      </c>
    </row>
    <row r="1428" spans="1:5" x14ac:dyDescent="0.25">
      <c r="A1428">
        <v>5.2400000002005998</v>
      </c>
      <c r="B1428">
        <v>-0.36748200000000003</v>
      </c>
      <c r="C1428">
        <v>4.607888</v>
      </c>
      <c r="E1428">
        <f t="shared" si="22"/>
        <v>4.9753699999999998</v>
      </c>
    </row>
    <row r="1429" spans="1:5" x14ac:dyDescent="0.25">
      <c r="A1429">
        <v>5.2500000002023599</v>
      </c>
      <c r="B1429">
        <v>-0.36699000000000004</v>
      </c>
      <c r="C1429">
        <v>4.6092300000000002</v>
      </c>
      <c r="E1429">
        <f t="shared" si="22"/>
        <v>4.9762200000000005</v>
      </c>
    </row>
    <row r="1430" spans="1:5" x14ac:dyDescent="0.25">
      <c r="A1430">
        <v>5.2600000002041201</v>
      </c>
      <c r="B1430">
        <v>-0.36649799999999999</v>
      </c>
      <c r="C1430">
        <v>4.6105720000000003</v>
      </c>
      <c r="E1430">
        <f t="shared" si="22"/>
        <v>4.9770700000000003</v>
      </c>
    </row>
    <row r="1431" spans="1:5" x14ac:dyDescent="0.25">
      <c r="A1431">
        <v>5.2700000002058802</v>
      </c>
      <c r="B1431">
        <v>-0.366006</v>
      </c>
      <c r="C1431">
        <v>4.6119140000000005</v>
      </c>
      <c r="E1431">
        <f t="shared" si="22"/>
        <v>4.9779200000000001</v>
      </c>
    </row>
    <row r="1432" spans="1:5" x14ac:dyDescent="0.25">
      <c r="A1432">
        <v>5.2800000002076404</v>
      </c>
      <c r="B1432">
        <v>-0.36551400000000001</v>
      </c>
      <c r="C1432">
        <v>4.6132559999999998</v>
      </c>
      <c r="E1432">
        <f t="shared" si="22"/>
        <v>4.9787699999999999</v>
      </c>
    </row>
    <row r="1433" spans="1:5" x14ac:dyDescent="0.25">
      <c r="A1433">
        <v>5.2900000002093996</v>
      </c>
      <c r="B1433">
        <v>-0.36502200000000001</v>
      </c>
      <c r="C1433">
        <v>4.614598</v>
      </c>
      <c r="E1433">
        <f t="shared" si="22"/>
        <v>4.9796199999999997</v>
      </c>
    </row>
    <row r="1434" spans="1:5" x14ac:dyDescent="0.25">
      <c r="A1434">
        <v>5.3000000002111598</v>
      </c>
      <c r="B1434">
        <v>-0.36453000000000002</v>
      </c>
      <c r="C1434">
        <v>4.6159400000000002</v>
      </c>
      <c r="E1434">
        <f t="shared" si="22"/>
        <v>4.9804700000000004</v>
      </c>
    </row>
    <row r="1435" spans="1:5" x14ac:dyDescent="0.25">
      <c r="A1435">
        <v>5.31000000021292</v>
      </c>
      <c r="B1435">
        <v>-0.364033</v>
      </c>
      <c r="C1435">
        <v>4.6171959999999999</v>
      </c>
      <c r="E1435">
        <f t="shared" si="22"/>
        <v>4.9812289999999999</v>
      </c>
    </row>
    <row r="1436" spans="1:5" x14ac:dyDescent="0.25">
      <c r="A1436">
        <v>5.3200000002146801</v>
      </c>
      <c r="B1436">
        <v>-0.36353600000000003</v>
      </c>
      <c r="C1436">
        <v>4.6184520000000004</v>
      </c>
      <c r="E1436">
        <f t="shared" si="22"/>
        <v>4.9819880000000003</v>
      </c>
    </row>
    <row r="1437" spans="1:5" x14ac:dyDescent="0.25">
      <c r="A1437">
        <v>5.3300000002164403</v>
      </c>
      <c r="B1437">
        <v>-0.363039</v>
      </c>
      <c r="C1437">
        <v>4.6197080000000001</v>
      </c>
      <c r="E1437">
        <f t="shared" si="22"/>
        <v>4.9827469999999998</v>
      </c>
    </row>
    <row r="1438" spans="1:5" x14ac:dyDescent="0.25">
      <c r="A1438">
        <v>5.3400000002182004</v>
      </c>
      <c r="B1438">
        <v>-0.36254200000000003</v>
      </c>
      <c r="C1438">
        <v>4.6209639999999998</v>
      </c>
      <c r="E1438">
        <f t="shared" si="22"/>
        <v>4.9835060000000002</v>
      </c>
    </row>
    <row r="1439" spans="1:5" x14ac:dyDescent="0.25">
      <c r="A1439">
        <v>5.3500000002199597</v>
      </c>
      <c r="B1439">
        <v>-0.36204500000000001</v>
      </c>
      <c r="C1439">
        <v>4.6222200000000004</v>
      </c>
      <c r="E1439">
        <f t="shared" si="22"/>
        <v>4.9842650000000006</v>
      </c>
    </row>
    <row r="1440" spans="1:5" x14ac:dyDescent="0.25">
      <c r="A1440">
        <v>5.3600000002217199</v>
      </c>
      <c r="B1440">
        <v>-0.36154799999999998</v>
      </c>
      <c r="C1440">
        <v>4.6234760000000001</v>
      </c>
      <c r="E1440">
        <f t="shared" si="22"/>
        <v>4.9850240000000001</v>
      </c>
    </row>
    <row r="1441" spans="1:5" x14ac:dyDescent="0.25">
      <c r="A1441">
        <v>5.37000000022348</v>
      </c>
      <c r="B1441">
        <v>-0.36105100000000001</v>
      </c>
      <c r="C1441">
        <v>4.6247319999999998</v>
      </c>
      <c r="E1441">
        <f t="shared" si="22"/>
        <v>4.9857829999999996</v>
      </c>
    </row>
    <row r="1442" spans="1:5" x14ac:dyDescent="0.25">
      <c r="A1442">
        <v>5.3800000002252402</v>
      </c>
      <c r="B1442">
        <v>-0.36055399999999999</v>
      </c>
      <c r="C1442">
        <v>4.6259879999999995</v>
      </c>
      <c r="E1442">
        <f t="shared" si="22"/>
        <v>4.9865419999999991</v>
      </c>
    </row>
    <row r="1443" spans="1:5" x14ac:dyDescent="0.25">
      <c r="A1443">
        <v>5.3900000002270003</v>
      </c>
      <c r="B1443">
        <v>-0.36005700000000002</v>
      </c>
      <c r="C1443">
        <v>4.6272440000000001</v>
      </c>
      <c r="E1443">
        <f t="shared" si="22"/>
        <v>4.9873010000000004</v>
      </c>
    </row>
    <row r="1444" spans="1:5" x14ac:dyDescent="0.25">
      <c r="A1444">
        <v>5.4000000002287596</v>
      </c>
      <c r="B1444">
        <v>-0.35955999999999999</v>
      </c>
      <c r="C1444">
        <v>4.6284999999999998</v>
      </c>
      <c r="E1444">
        <f t="shared" si="22"/>
        <v>4.9880599999999999</v>
      </c>
    </row>
    <row r="1445" spans="1:5" x14ac:dyDescent="0.25">
      <c r="A1445">
        <v>5.4100000002305197</v>
      </c>
      <c r="B1445">
        <v>-0.35905999999999999</v>
      </c>
      <c r="C1445">
        <v>4.6296720000000002</v>
      </c>
      <c r="E1445">
        <f t="shared" si="22"/>
        <v>4.9887320000000006</v>
      </c>
    </row>
    <row r="1446" spans="1:5" x14ac:dyDescent="0.25">
      <c r="A1446">
        <v>5.4200000002322799</v>
      </c>
      <c r="B1446">
        <v>-0.35855999999999999</v>
      </c>
      <c r="C1446">
        <v>4.6308439999999997</v>
      </c>
      <c r="E1446">
        <f t="shared" si="22"/>
        <v>4.9894039999999995</v>
      </c>
    </row>
    <row r="1447" spans="1:5" x14ac:dyDescent="0.25">
      <c r="A1447">
        <v>5.4300000002340401</v>
      </c>
      <c r="B1447">
        <v>-0.35805999999999999</v>
      </c>
      <c r="C1447">
        <v>4.6320160000000001</v>
      </c>
      <c r="E1447">
        <f t="shared" si="22"/>
        <v>4.9900760000000002</v>
      </c>
    </row>
    <row r="1448" spans="1:5" x14ac:dyDescent="0.25">
      <c r="A1448">
        <v>5.4400000002358002</v>
      </c>
      <c r="B1448">
        <v>-0.35755999999999999</v>
      </c>
      <c r="C1448">
        <v>4.6331879999999996</v>
      </c>
      <c r="E1448">
        <f t="shared" si="22"/>
        <v>4.990748</v>
      </c>
    </row>
    <row r="1449" spans="1:5" x14ac:dyDescent="0.25">
      <c r="A1449">
        <v>5.4500000002375604</v>
      </c>
      <c r="B1449">
        <v>-0.35705999999999999</v>
      </c>
      <c r="C1449">
        <v>4.63436</v>
      </c>
      <c r="E1449">
        <f t="shared" si="22"/>
        <v>4.9914199999999997</v>
      </c>
    </row>
    <row r="1450" spans="1:5" x14ac:dyDescent="0.25">
      <c r="A1450">
        <v>5.4600000002393196</v>
      </c>
      <c r="B1450">
        <v>-0.35655999999999999</v>
      </c>
      <c r="C1450">
        <v>4.6355320000000004</v>
      </c>
      <c r="E1450">
        <f t="shared" si="22"/>
        <v>4.9920920000000004</v>
      </c>
    </row>
    <row r="1451" spans="1:5" x14ac:dyDescent="0.25">
      <c r="A1451">
        <v>5.4700000002410798</v>
      </c>
      <c r="B1451">
        <v>-0.35605999999999999</v>
      </c>
      <c r="C1451">
        <v>4.6367039999999999</v>
      </c>
      <c r="E1451">
        <f t="shared" si="22"/>
        <v>4.9927640000000002</v>
      </c>
    </row>
    <row r="1452" spans="1:5" x14ac:dyDescent="0.25">
      <c r="A1452">
        <v>5.48000000024284</v>
      </c>
      <c r="B1452">
        <v>-0.35555999999999999</v>
      </c>
      <c r="C1452">
        <v>4.6378760000000003</v>
      </c>
      <c r="E1452">
        <f t="shared" si="22"/>
        <v>4.993436</v>
      </c>
    </row>
    <row r="1453" spans="1:5" x14ac:dyDescent="0.25">
      <c r="A1453">
        <v>5.4900000002446001</v>
      </c>
      <c r="B1453">
        <v>-0.35505999999999999</v>
      </c>
      <c r="C1453">
        <v>4.6390479999999998</v>
      </c>
      <c r="E1453">
        <f t="shared" si="22"/>
        <v>4.9941079999999998</v>
      </c>
    </row>
    <row r="1454" spans="1:5" x14ac:dyDescent="0.25">
      <c r="A1454">
        <v>5.5000000002463603</v>
      </c>
      <c r="B1454">
        <v>-0.35455999999999999</v>
      </c>
      <c r="C1454">
        <v>4.6402200000000002</v>
      </c>
      <c r="E1454">
        <f t="shared" si="22"/>
        <v>4.9947800000000004</v>
      </c>
    </row>
    <row r="1455" spans="1:5" x14ac:dyDescent="0.25">
      <c r="A1455">
        <v>5.5100000002481204</v>
      </c>
      <c r="B1455">
        <v>-0.35405900000000001</v>
      </c>
      <c r="C1455">
        <v>4.6413090000000006</v>
      </c>
      <c r="E1455">
        <f t="shared" ref="E1455:E1518" si="23">C1455-B1455</f>
        <v>4.9953680000000009</v>
      </c>
    </row>
    <row r="1456" spans="1:5" x14ac:dyDescent="0.25">
      <c r="A1456">
        <v>5.5200000002498797</v>
      </c>
      <c r="B1456">
        <v>-0.35355799999999998</v>
      </c>
      <c r="C1456">
        <v>4.642398</v>
      </c>
      <c r="E1456">
        <f t="shared" si="23"/>
        <v>4.9959559999999996</v>
      </c>
    </row>
    <row r="1457" spans="1:5" x14ac:dyDescent="0.25">
      <c r="A1457">
        <v>5.5300000002516398</v>
      </c>
      <c r="B1457">
        <v>-0.35305700000000001</v>
      </c>
      <c r="C1457">
        <v>4.6434870000000004</v>
      </c>
      <c r="E1457">
        <f t="shared" si="23"/>
        <v>4.9965440000000001</v>
      </c>
    </row>
    <row r="1458" spans="1:5" x14ac:dyDescent="0.25">
      <c r="A1458">
        <v>5.5400000002534</v>
      </c>
      <c r="B1458">
        <v>-0.35255599999999998</v>
      </c>
      <c r="C1458">
        <v>4.6445759999999998</v>
      </c>
      <c r="E1458">
        <f t="shared" si="23"/>
        <v>4.9971319999999997</v>
      </c>
    </row>
    <row r="1459" spans="1:5" x14ac:dyDescent="0.25">
      <c r="A1459">
        <v>5.5500000002551602</v>
      </c>
      <c r="B1459">
        <v>-0.35205500000000001</v>
      </c>
      <c r="C1459">
        <v>4.6456650000000002</v>
      </c>
      <c r="E1459">
        <f t="shared" si="23"/>
        <v>4.9977200000000002</v>
      </c>
    </row>
    <row r="1460" spans="1:5" x14ac:dyDescent="0.25">
      <c r="A1460">
        <v>5.5600000002569203</v>
      </c>
      <c r="B1460">
        <v>-0.35155400000000003</v>
      </c>
      <c r="C1460">
        <v>4.6467540000000005</v>
      </c>
      <c r="E1460">
        <f t="shared" si="23"/>
        <v>4.9983080000000006</v>
      </c>
    </row>
    <row r="1461" spans="1:5" x14ac:dyDescent="0.25">
      <c r="A1461">
        <v>5.5700000002586796</v>
      </c>
      <c r="B1461">
        <v>-0.351053</v>
      </c>
      <c r="C1461">
        <v>4.6478429999999999</v>
      </c>
      <c r="E1461">
        <f t="shared" si="23"/>
        <v>4.9988960000000002</v>
      </c>
    </row>
    <row r="1462" spans="1:5" x14ac:dyDescent="0.25">
      <c r="A1462">
        <v>5.5800000002604397</v>
      </c>
      <c r="B1462">
        <v>-0.35055200000000003</v>
      </c>
      <c r="C1462">
        <v>4.6489320000000003</v>
      </c>
      <c r="E1462">
        <f t="shared" si="23"/>
        <v>4.9994840000000007</v>
      </c>
    </row>
    <row r="1463" spans="1:5" x14ac:dyDescent="0.25">
      <c r="A1463">
        <v>5.5900000002621999</v>
      </c>
      <c r="B1463">
        <v>-0.350051</v>
      </c>
      <c r="C1463">
        <v>4.6500209999999997</v>
      </c>
      <c r="E1463">
        <f t="shared" si="23"/>
        <v>5.0000719999999994</v>
      </c>
    </row>
    <row r="1464" spans="1:5" x14ac:dyDescent="0.25">
      <c r="A1464">
        <v>5.6000000002639601</v>
      </c>
      <c r="B1464">
        <v>-0.34955000000000003</v>
      </c>
      <c r="C1464">
        <v>4.6511100000000001</v>
      </c>
      <c r="E1464">
        <f t="shared" si="23"/>
        <v>5.0006599999999999</v>
      </c>
    </row>
    <row r="1465" spans="1:5" x14ac:dyDescent="0.25">
      <c r="A1465">
        <v>5.6100000002657202</v>
      </c>
      <c r="B1465">
        <v>-0.34905000000000003</v>
      </c>
      <c r="C1465">
        <v>4.6521189999999999</v>
      </c>
      <c r="E1465">
        <f t="shared" si="23"/>
        <v>5.001169</v>
      </c>
    </row>
    <row r="1466" spans="1:5" x14ac:dyDescent="0.25">
      <c r="A1466">
        <v>5.6200000002674804</v>
      </c>
      <c r="B1466">
        <v>-0.34855000000000003</v>
      </c>
      <c r="C1466">
        <v>4.6531279999999997</v>
      </c>
      <c r="E1466">
        <f t="shared" si="23"/>
        <v>5.0016780000000001</v>
      </c>
    </row>
    <row r="1467" spans="1:5" x14ac:dyDescent="0.25">
      <c r="A1467">
        <v>5.6300000002692396</v>
      </c>
      <c r="B1467">
        <v>-0.34805000000000003</v>
      </c>
      <c r="C1467">
        <v>4.6541370000000004</v>
      </c>
      <c r="E1467">
        <f t="shared" si="23"/>
        <v>5.0021870000000002</v>
      </c>
    </row>
    <row r="1468" spans="1:5" x14ac:dyDescent="0.25">
      <c r="A1468">
        <v>5.6400000002709998</v>
      </c>
      <c r="B1468">
        <v>-0.34755000000000003</v>
      </c>
      <c r="C1468">
        <v>4.6551460000000002</v>
      </c>
      <c r="E1468">
        <f t="shared" si="23"/>
        <v>5.0026960000000003</v>
      </c>
    </row>
    <row r="1469" spans="1:5" x14ac:dyDescent="0.25">
      <c r="A1469">
        <v>5.6500000002727599</v>
      </c>
      <c r="B1469">
        <v>-0.34705000000000003</v>
      </c>
      <c r="C1469">
        <v>4.656155</v>
      </c>
      <c r="E1469">
        <f t="shared" si="23"/>
        <v>5.0032050000000003</v>
      </c>
    </row>
    <row r="1470" spans="1:5" x14ac:dyDescent="0.25">
      <c r="A1470">
        <v>5.6600000002745201</v>
      </c>
      <c r="B1470">
        <v>-0.34655000000000002</v>
      </c>
      <c r="C1470">
        <v>4.6571639999999999</v>
      </c>
      <c r="E1470">
        <f t="shared" si="23"/>
        <v>5.0037139999999996</v>
      </c>
    </row>
    <row r="1471" spans="1:5" x14ac:dyDescent="0.25">
      <c r="A1471">
        <v>5.6700000002762803</v>
      </c>
      <c r="B1471">
        <v>-0.34605000000000002</v>
      </c>
      <c r="C1471">
        <v>4.6581729999999997</v>
      </c>
      <c r="E1471">
        <f t="shared" si="23"/>
        <v>5.0042229999999996</v>
      </c>
    </row>
    <row r="1472" spans="1:5" x14ac:dyDescent="0.25">
      <c r="A1472">
        <v>5.6800000002780404</v>
      </c>
      <c r="B1472">
        <v>-0.34555000000000002</v>
      </c>
      <c r="C1472">
        <v>4.6591820000000004</v>
      </c>
      <c r="E1472">
        <f t="shared" si="23"/>
        <v>5.0047320000000006</v>
      </c>
    </row>
    <row r="1473" spans="1:5" x14ac:dyDescent="0.25">
      <c r="A1473">
        <v>5.6900000002797997</v>
      </c>
      <c r="B1473">
        <v>-0.34505000000000002</v>
      </c>
      <c r="C1473">
        <v>4.6601910000000002</v>
      </c>
      <c r="E1473">
        <f t="shared" si="23"/>
        <v>5.0052409999999998</v>
      </c>
    </row>
    <row r="1474" spans="1:5" x14ac:dyDescent="0.25">
      <c r="A1474">
        <v>5.7000000002815598</v>
      </c>
      <c r="B1474">
        <v>-0.34455000000000002</v>
      </c>
      <c r="C1474">
        <v>4.6612</v>
      </c>
      <c r="E1474">
        <f t="shared" si="23"/>
        <v>5.0057499999999999</v>
      </c>
    </row>
    <row r="1475" spans="1:5" x14ac:dyDescent="0.25">
      <c r="A1475">
        <v>5.71000000028332</v>
      </c>
      <c r="B1475">
        <v>-0.34405200000000002</v>
      </c>
      <c r="C1475">
        <v>4.6655800000000003</v>
      </c>
      <c r="E1475">
        <f t="shared" si="23"/>
        <v>5.0096319999999999</v>
      </c>
    </row>
    <row r="1476" spans="1:5" x14ac:dyDescent="0.25">
      <c r="A1476">
        <v>5.7200000002850802</v>
      </c>
      <c r="B1476">
        <v>-0.34355400000000003</v>
      </c>
      <c r="C1476">
        <v>4.6699599999999997</v>
      </c>
      <c r="E1476">
        <f t="shared" si="23"/>
        <v>5.0135139999999998</v>
      </c>
    </row>
    <row r="1477" spans="1:5" x14ac:dyDescent="0.25">
      <c r="A1477">
        <v>5.7300000002868403</v>
      </c>
      <c r="B1477">
        <v>-0.34305600000000003</v>
      </c>
      <c r="C1477">
        <v>4.6743399999999999</v>
      </c>
      <c r="E1477">
        <f t="shared" si="23"/>
        <v>5.0173959999999997</v>
      </c>
    </row>
    <row r="1478" spans="1:5" x14ac:dyDescent="0.25">
      <c r="A1478">
        <v>5.7400000002885996</v>
      </c>
      <c r="B1478">
        <v>-0.34255800000000003</v>
      </c>
      <c r="C1478">
        <v>4.6787200000000002</v>
      </c>
      <c r="E1478">
        <f t="shared" si="23"/>
        <v>5.0212780000000006</v>
      </c>
    </row>
    <row r="1479" spans="1:5" x14ac:dyDescent="0.25">
      <c r="A1479">
        <v>5.7500000002903704</v>
      </c>
      <c r="B1479">
        <v>-0.34206000000000003</v>
      </c>
      <c r="C1479">
        <v>4.6831000000000005</v>
      </c>
      <c r="E1479">
        <f t="shared" si="23"/>
        <v>5.0251600000000005</v>
      </c>
    </row>
    <row r="1480" spans="1:5" x14ac:dyDescent="0.25">
      <c r="A1480">
        <v>5.7600000002921297</v>
      </c>
      <c r="B1480">
        <v>-0.34156199999999998</v>
      </c>
      <c r="C1480">
        <v>4.6874799999999999</v>
      </c>
      <c r="E1480">
        <f t="shared" si="23"/>
        <v>5.0290419999999996</v>
      </c>
    </row>
    <row r="1481" spans="1:5" x14ac:dyDescent="0.25">
      <c r="A1481">
        <v>5.7700000002938898</v>
      </c>
      <c r="B1481">
        <v>-0.34106399999999998</v>
      </c>
      <c r="C1481">
        <v>4.6918600000000001</v>
      </c>
      <c r="E1481">
        <f t="shared" si="23"/>
        <v>5.0329240000000004</v>
      </c>
    </row>
    <row r="1482" spans="1:5" x14ac:dyDescent="0.25">
      <c r="A1482">
        <v>5.78000000029565</v>
      </c>
      <c r="B1482">
        <v>-0.34056599999999998</v>
      </c>
      <c r="C1482">
        <v>4.6962400000000004</v>
      </c>
      <c r="E1482">
        <f t="shared" si="23"/>
        <v>5.0368060000000003</v>
      </c>
    </row>
    <row r="1483" spans="1:5" x14ac:dyDescent="0.25">
      <c r="A1483">
        <v>5.7900000002974101</v>
      </c>
      <c r="B1483">
        <v>-0.34006799999999998</v>
      </c>
      <c r="C1483">
        <v>4.7006199999999998</v>
      </c>
      <c r="E1483">
        <f t="shared" si="23"/>
        <v>5.0406879999999994</v>
      </c>
    </row>
    <row r="1484" spans="1:5" x14ac:dyDescent="0.25">
      <c r="A1484">
        <v>5.8000000002991703</v>
      </c>
      <c r="B1484">
        <v>-0.33956999999999998</v>
      </c>
      <c r="C1484">
        <v>4.7050000000000001</v>
      </c>
      <c r="E1484">
        <f t="shared" si="23"/>
        <v>5.0445700000000002</v>
      </c>
    </row>
    <row r="1485" spans="1:5" x14ac:dyDescent="0.25">
      <c r="A1485">
        <v>5.8100000003009296</v>
      </c>
      <c r="B1485">
        <v>-0.33907599999999999</v>
      </c>
      <c r="C1485">
        <v>4.7024030000000003</v>
      </c>
      <c r="E1485">
        <f t="shared" si="23"/>
        <v>5.0414790000000007</v>
      </c>
    </row>
    <row r="1486" spans="1:5" x14ac:dyDescent="0.25">
      <c r="A1486">
        <v>5.8200000003026897</v>
      </c>
      <c r="B1486">
        <v>-0.33858199999999999</v>
      </c>
      <c r="C1486">
        <v>4.6998059999999997</v>
      </c>
      <c r="E1486">
        <f t="shared" si="23"/>
        <v>5.0383879999999994</v>
      </c>
    </row>
    <row r="1487" spans="1:5" x14ac:dyDescent="0.25">
      <c r="A1487">
        <v>5.8300000003044499</v>
      </c>
      <c r="B1487">
        <v>-0.338088</v>
      </c>
      <c r="C1487">
        <v>4.697209</v>
      </c>
      <c r="E1487">
        <f t="shared" si="23"/>
        <v>5.0352969999999999</v>
      </c>
    </row>
    <row r="1488" spans="1:5" x14ac:dyDescent="0.25">
      <c r="A1488">
        <v>5.84000000030621</v>
      </c>
      <c r="B1488">
        <v>-0.33759400000000001</v>
      </c>
      <c r="C1488">
        <v>4.6946120000000002</v>
      </c>
      <c r="E1488">
        <f t="shared" si="23"/>
        <v>5.0322060000000004</v>
      </c>
    </row>
    <row r="1489" spans="1:5" x14ac:dyDescent="0.25">
      <c r="A1489">
        <v>5.8500000003079702</v>
      </c>
      <c r="B1489">
        <v>-0.33709999999999996</v>
      </c>
      <c r="C1489">
        <v>4.6920150000000005</v>
      </c>
      <c r="E1489">
        <f t="shared" si="23"/>
        <v>5.0291150000000009</v>
      </c>
    </row>
    <row r="1490" spans="1:5" x14ac:dyDescent="0.25">
      <c r="A1490">
        <v>5.8600000003097303</v>
      </c>
      <c r="B1490">
        <v>-0.33660599999999996</v>
      </c>
      <c r="C1490">
        <v>4.6894179999999999</v>
      </c>
      <c r="E1490">
        <f t="shared" si="23"/>
        <v>5.0260239999999996</v>
      </c>
    </row>
    <row r="1491" spans="1:5" x14ac:dyDescent="0.25">
      <c r="A1491">
        <v>5.8700000003114896</v>
      </c>
      <c r="B1491">
        <v>-0.33611199999999997</v>
      </c>
      <c r="C1491">
        <v>4.6868210000000001</v>
      </c>
      <c r="E1491">
        <f t="shared" si="23"/>
        <v>5.0229330000000001</v>
      </c>
    </row>
    <row r="1492" spans="1:5" x14ac:dyDescent="0.25">
      <c r="A1492">
        <v>5.8800000003132498</v>
      </c>
      <c r="B1492">
        <v>-0.33561799999999997</v>
      </c>
      <c r="C1492">
        <v>4.6842240000000004</v>
      </c>
      <c r="E1492">
        <f t="shared" si="23"/>
        <v>5.0198420000000006</v>
      </c>
    </row>
    <row r="1493" spans="1:5" x14ac:dyDescent="0.25">
      <c r="A1493">
        <v>5.8900000003150099</v>
      </c>
      <c r="B1493">
        <v>-0.33512399999999998</v>
      </c>
      <c r="C1493">
        <v>4.6816269999999998</v>
      </c>
      <c r="E1493">
        <f t="shared" si="23"/>
        <v>5.0167509999999993</v>
      </c>
    </row>
    <row r="1494" spans="1:5" x14ac:dyDescent="0.25">
      <c r="A1494">
        <v>5.9000000003167701</v>
      </c>
      <c r="B1494">
        <v>-0.33462999999999998</v>
      </c>
      <c r="C1494">
        <v>4.67903</v>
      </c>
      <c r="E1494">
        <f t="shared" si="23"/>
        <v>5.0136599999999998</v>
      </c>
    </row>
    <row r="1495" spans="1:5" x14ac:dyDescent="0.25">
      <c r="A1495">
        <v>5.9100000003185302</v>
      </c>
      <c r="B1495">
        <v>-0.33414099999999997</v>
      </c>
      <c r="C1495">
        <v>4.6798070000000003</v>
      </c>
      <c r="E1495">
        <f t="shared" si="23"/>
        <v>5.0139480000000001</v>
      </c>
    </row>
    <row r="1496" spans="1:5" x14ac:dyDescent="0.25">
      <c r="A1496">
        <v>5.9200000003202904</v>
      </c>
      <c r="B1496">
        <v>-0.333652</v>
      </c>
      <c r="C1496">
        <v>4.6805839999999996</v>
      </c>
      <c r="E1496">
        <f t="shared" si="23"/>
        <v>5.0142359999999995</v>
      </c>
    </row>
    <row r="1497" spans="1:5" x14ac:dyDescent="0.25">
      <c r="A1497">
        <v>5.9300000003220497</v>
      </c>
      <c r="B1497">
        <v>-0.33316299999999999</v>
      </c>
      <c r="C1497">
        <v>4.6813609999999999</v>
      </c>
      <c r="E1497">
        <f t="shared" si="23"/>
        <v>5.0145239999999998</v>
      </c>
    </row>
    <row r="1498" spans="1:5" x14ac:dyDescent="0.25">
      <c r="A1498">
        <v>5.9400000003238098</v>
      </c>
      <c r="B1498">
        <v>-0.33267399999999997</v>
      </c>
      <c r="C1498">
        <v>4.6821380000000001</v>
      </c>
      <c r="E1498">
        <f t="shared" si="23"/>
        <v>5.014812</v>
      </c>
    </row>
    <row r="1499" spans="1:5" x14ac:dyDescent="0.25">
      <c r="A1499">
        <v>5.95000000032557</v>
      </c>
      <c r="B1499">
        <v>-0.33218499999999995</v>
      </c>
      <c r="C1499">
        <v>4.6829149999999995</v>
      </c>
      <c r="E1499">
        <f t="shared" si="23"/>
        <v>5.0150999999999994</v>
      </c>
    </row>
    <row r="1500" spans="1:5" x14ac:dyDescent="0.25">
      <c r="A1500">
        <v>5.9600000003273301</v>
      </c>
      <c r="B1500">
        <v>-0.33169599999999999</v>
      </c>
      <c r="C1500">
        <v>4.6836919999999997</v>
      </c>
      <c r="E1500">
        <f t="shared" si="23"/>
        <v>5.0153879999999997</v>
      </c>
    </row>
    <row r="1501" spans="1:5" x14ac:dyDescent="0.25">
      <c r="A1501">
        <v>5.9700000003290903</v>
      </c>
      <c r="B1501">
        <v>-0.33120699999999997</v>
      </c>
      <c r="C1501">
        <v>4.684469</v>
      </c>
      <c r="E1501">
        <f t="shared" si="23"/>
        <v>5.015676</v>
      </c>
    </row>
    <row r="1502" spans="1:5" x14ac:dyDescent="0.25">
      <c r="A1502">
        <v>5.9800000003308504</v>
      </c>
      <c r="B1502">
        <v>-0.33071799999999996</v>
      </c>
      <c r="C1502">
        <v>4.6852460000000002</v>
      </c>
      <c r="E1502">
        <f t="shared" si="23"/>
        <v>5.0159640000000003</v>
      </c>
    </row>
    <row r="1503" spans="1:5" x14ac:dyDescent="0.25">
      <c r="A1503">
        <v>5.9900000003326097</v>
      </c>
      <c r="B1503">
        <v>-0.33022899999999999</v>
      </c>
      <c r="C1503">
        <v>4.6860229999999996</v>
      </c>
      <c r="E1503">
        <f t="shared" si="23"/>
        <v>5.0162519999999997</v>
      </c>
    </row>
    <row r="1504" spans="1:5" x14ac:dyDescent="0.25">
      <c r="A1504">
        <v>6.0000000003343699</v>
      </c>
      <c r="B1504">
        <v>-0.32973999999999998</v>
      </c>
      <c r="C1504">
        <v>4.6867999999999999</v>
      </c>
      <c r="E1504">
        <f t="shared" si="23"/>
        <v>5.01654</v>
      </c>
    </row>
    <row r="1505" spans="1:5" x14ac:dyDescent="0.25">
      <c r="A1505">
        <v>6.01000000033613</v>
      </c>
      <c r="B1505">
        <v>-0.329258</v>
      </c>
      <c r="C1505">
        <v>4.6875019999999994</v>
      </c>
      <c r="E1505">
        <f t="shared" si="23"/>
        <v>5.0167599999999997</v>
      </c>
    </row>
    <row r="1506" spans="1:5" x14ac:dyDescent="0.25">
      <c r="A1506">
        <v>6.0200000003378902</v>
      </c>
      <c r="B1506">
        <v>-0.32877599999999996</v>
      </c>
      <c r="C1506">
        <v>4.6882039999999998</v>
      </c>
      <c r="E1506">
        <f t="shared" si="23"/>
        <v>5.0169800000000002</v>
      </c>
    </row>
    <row r="1507" spans="1:5" x14ac:dyDescent="0.25">
      <c r="A1507">
        <v>6.0300000003396503</v>
      </c>
      <c r="B1507">
        <v>-0.32829399999999997</v>
      </c>
      <c r="C1507">
        <v>4.6889059999999994</v>
      </c>
      <c r="E1507">
        <f t="shared" si="23"/>
        <v>5.017199999999999</v>
      </c>
    </row>
    <row r="1508" spans="1:5" x14ac:dyDescent="0.25">
      <c r="A1508">
        <v>6.0400000003414096</v>
      </c>
      <c r="B1508">
        <v>-0.32781199999999999</v>
      </c>
      <c r="C1508">
        <v>4.6896079999999998</v>
      </c>
      <c r="E1508">
        <f t="shared" si="23"/>
        <v>5.0174199999999995</v>
      </c>
    </row>
    <row r="1509" spans="1:5" x14ac:dyDescent="0.25">
      <c r="A1509">
        <v>6.0500000003431698</v>
      </c>
      <c r="B1509">
        <v>-0.32733000000000001</v>
      </c>
      <c r="C1509">
        <v>4.6903099999999993</v>
      </c>
      <c r="E1509">
        <f t="shared" si="23"/>
        <v>5.0176399999999992</v>
      </c>
    </row>
    <row r="1510" spans="1:5" x14ac:dyDescent="0.25">
      <c r="A1510">
        <v>6.0600000003449299</v>
      </c>
      <c r="B1510">
        <v>-0.32684799999999997</v>
      </c>
      <c r="C1510">
        <v>4.6910119999999997</v>
      </c>
      <c r="E1510">
        <f t="shared" si="23"/>
        <v>5.0178599999999998</v>
      </c>
    </row>
    <row r="1511" spans="1:5" x14ac:dyDescent="0.25">
      <c r="A1511">
        <v>6.0700000003466901</v>
      </c>
      <c r="B1511">
        <v>-0.32636599999999999</v>
      </c>
      <c r="C1511">
        <v>4.6917139999999993</v>
      </c>
      <c r="E1511">
        <f t="shared" si="23"/>
        <v>5.0180799999999994</v>
      </c>
    </row>
    <row r="1512" spans="1:5" x14ac:dyDescent="0.25">
      <c r="A1512">
        <v>6.0800000003484502</v>
      </c>
      <c r="B1512">
        <v>-0.32588400000000001</v>
      </c>
      <c r="C1512">
        <v>4.6924159999999997</v>
      </c>
      <c r="E1512">
        <f t="shared" si="23"/>
        <v>5.0183</v>
      </c>
    </row>
    <row r="1513" spans="1:5" x14ac:dyDescent="0.25">
      <c r="A1513">
        <v>6.0900000003502104</v>
      </c>
      <c r="B1513">
        <v>-0.32540199999999997</v>
      </c>
      <c r="C1513">
        <v>4.6931179999999992</v>
      </c>
      <c r="E1513">
        <f t="shared" si="23"/>
        <v>5.0185199999999988</v>
      </c>
    </row>
    <row r="1514" spans="1:5" x14ac:dyDescent="0.25">
      <c r="A1514">
        <v>6.1000000003519697</v>
      </c>
      <c r="B1514">
        <v>-0.32491999999999999</v>
      </c>
      <c r="C1514">
        <v>4.6938199999999997</v>
      </c>
      <c r="E1514">
        <f t="shared" si="23"/>
        <v>5.0187399999999993</v>
      </c>
    </row>
    <row r="1515" spans="1:5" x14ac:dyDescent="0.25">
      <c r="A1515">
        <v>6.1100000003537298</v>
      </c>
      <c r="B1515">
        <v>-0.32444400000000001</v>
      </c>
      <c r="C1515">
        <v>4.6944509999999999</v>
      </c>
      <c r="E1515">
        <f t="shared" si="23"/>
        <v>5.0188949999999997</v>
      </c>
    </row>
    <row r="1516" spans="1:5" x14ac:dyDescent="0.25">
      <c r="A1516">
        <v>6.12000000035549</v>
      </c>
      <c r="B1516">
        <v>-0.32396799999999998</v>
      </c>
      <c r="C1516">
        <v>4.6950819999999993</v>
      </c>
      <c r="E1516">
        <f t="shared" si="23"/>
        <v>5.0190499999999991</v>
      </c>
    </row>
    <row r="1517" spans="1:5" x14ac:dyDescent="0.25">
      <c r="A1517">
        <v>6.1300000003572501</v>
      </c>
      <c r="B1517">
        <v>-0.323492</v>
      </c>
      <c r="C1517">
        <v>4.6957129999999996</v>
      </c>
      <c r="E1517">
        <f t="shared" si="23"/>
        <v>5.0192049999999995</v>
      </c>
    </row>
    <row r="1518" spans="1:5" x14ac:dyDescent="0.25">
      <c r="A1518">
        <v>6.1400000003590103</v>
      </c>
      <c r="B1518">
        <v>-0.32301599999999997</v>
      </c>
      <c r="C1518">
        <v>4.6963439999999999</v>
      </c>
      <c r="E1518">
        <f t="shared" si="23"/>
        <v>5.0193599999999998</v>
      </c>
    </row>
    <row r="1519" spans="1:5" x14ac:dyDescent="0.25">
      <c r="A1519">
        <v>6.1500000003607704</v>
      </c>
      <c r="B1519">
        <v>-0.32253999999999999</v>
      </c>
      <c r="C1519">
        <v>4.6969750000000001</v>
      </c>
      <c r="E1519">
        <f t="shared" ref="E1519:E1582" si="24">C1519-B1519</f>
        <v>5.0195150000000002</v>
      </c>
    </row>
    <row r="1520" spans="1:5" x14ac:dyDescent="0.25">
      <c r="A1520">
        <v>6.1600000003625297</v>
      </c>
      <c r="B1520">
        <v>-0.32206400000000002</v>
      </c>
      <c r="C1520">
        <v>4.6976059999999995</v>
      </c>
      <c r="E1520">
        <f t="shared" si="24"/>
        <v>5.0196699999999996</v>
      </c>
    </row>
    <row r="1521" spans="1:5" x14ac:dyDescent="0.25">
      <c r="A1521">
        <v>6.1700000003642899</v>
      </c>
      <c r="B1521">
        <v>-0.32158799999999998</v>
      </c>
      <c r="C1521">
        <v>4.6982369999999998</v>
      </c>
      <c r="E1521">
        <f t="shared" si="24"/>
        <v>5.019825</v>
      </c>
    </row>
    <row r="1522" spans="1:5" x14ac:dyDescent="0.25">
      <c r="A1522">
        <v>6.18000000036605</v>
      </c>
      <c r="B1522">
        <v>-0.32111200000000001</v>
      </c>
      <c r="C1522">
        <v>4.698868</v>
      </c>
      <c r="E1522">
        <f t="shared" si="24"/>
        <v>5.0199800000000003</v>
      </c>
    </row>
    <row r="1523" spans="1:5" x14ac:dyDescent="0.25">
      <c r="A1523">
        <v>6.1900000003678102</v>
      </c>
      <c r="B1523">
        <v>-0.32063599999999998</v>
      </c>
      <c r="C1523">
        <v>4.6994989999999994</v>
      </c>
      <c r="E1523">
        <f t="shared" si="24"/>
        <v>5.0201349999999998</v>
      </c>
    </row>
    <row r="1524" spans="1:5" x14ac:dyDescent="0.25">
      <c r="A1524">
        <v>6.2000000003695703</v>
      </c>
      <c r="B1524">
        <v>-0.32016</v>
      </c>
      <c r="C1524">
        <v>4.7001299999999997</v>
      </c>
      <c r="E1524">
        <f t="shared" si="24"/>
        <v>5.0202899999999993</v>
      </c>
    </row>
    <row r="1525" spans="1:5" x14ac:dyDescent="0.25">
      <c r="A1525">
        <v>6.2100000003713296</v>
      </c>
      <c r="B1525">
        <v>-0.319693</v>
      </c>
      <c r="C1525">
        <v>4.7006879999999995</v>
      </c>
      <c r="E1525">
        <f t="shared" si="24"/>
        <v>5.0203809999999995</v>
      </c>
    </row>
    <row r="1526" spans="1:5" x14ac:dyDescent="0.25">
      <c r="A1526">
        <v>6.2200000003730898</v>
      </c>
      <c r="B1526">
        <v>-0.31922600000000001</v>
      </c>
      <c r="C1526">
        <v>4.7012459999999994</v>
      </c>
      <c r="E1526">
        <f t="shared" si="24"/>
        <v>5.0204719999999998</v>
      </c>
    </row>
    <row r="1527" spans="1:5" x14ac:dyDescent="0.25">
      <c r="A1527">
        <v>6.2300000003748499</v>
      </c>
      <c r="B1527">
        <v>-0.31875900000000001</v>
      </c>
      <c r="C1527">
        <v>4.7018040000000001</v>
      </c>
      <c r="E1527">
        <f t="shared" si="24"/>
        <v>5.0205630000000001</v>
      </c>
    </row>
    <row r="1528" spans="1:5" x14ac:dyDescent="0.25">
      <c r="A1528">
        <v>6.2400000003766101</v>
      </c>
      <c r="B1528">
        <v>-0.31829200000000002</v>
      </c>
      <c r="C1528">
        <v>4.7023619999999999</v>
      </c>
      <c r="E1528">
        <f t="shared" si="24"/>
        <v>5.0206540000000004</v>
      </c>
    </row>
    <row r="1529" spans="1:5" x14ac:dyDescent="0.25">
      <c r="A1529">
        <v>6.2500000003783702</v>
      </c>
      <c r="B1529">
        <v>-0.31782499999999997</v>
      </c>
      <c r="C1529">
        <v>4.7029199999999998</v>
      </c>
      <c r="E1529">
        <f t="shared" si="24"/>
        <v>5.0207449999999998</v>
      </c>
    </row>
    <row r="1530" spans="1:5" x14ac:dyDescent="0.25">
      <c r="A1530">
        <v>6.2600000003801304</v>
      </c>
      <c r="B1530">
        <v>-0.31735799999999997</v>
      </c>
      <c r="C1530">
        <v>4.7034779999999996</v>
      </c>
      <c r="E1530">
        <f t="shared" si="24"/>
        <v>5.0208359999999992</v>
      </c>
    </row>
    <row r="1531" spans="1:5" x14ac:dyDescent="0.25">
      <c r="A1531">
        <v>6.2700000003818896</v>
      </c>
      <c r="B1531">
        <v>-0.31689099999999998</v>
      </c>
      <c r="C1531">
        <v>4.7040359999999994</v>
      </c>
      <c r="E1531">
        <f t="shared" si="24"/>
        <v>5.0209269999999995</v>
      </c>
    </row>
    <row r="1532" spans="1:5" x14ac:dyDescent="0.25">
      <c r="A1532">
        <v>6.2800000003836498</v>
      </c>
      <c r="B1532">
        <v>-0.31642399999999998</v>
      </c>
      <c r="C1532">
        <v>4.7045940000000002</v>
      </c>
      <c r="E1532">
        <f t="shared" si="24"/>
        <v>5.0210179999999998</v>
      </c>
    </row>
    <row r="1533" spans="1:5" x14ac:dyDescent="0.25">
      <c r="A1533">
        <v>6.29000000038541</v>
      </c>
      <c r="B1533">
        <v>-0.31595699999999999</v>
      </c>
      <c r="C1533">
        <v>4.705152</v>
      </c>
      <c r="E1533">
        <f t="shared" si="24"/>
        <v>5.021109</v>
      </c>
    </row>
    <row r="1534" spans="1:5" x14ac:dyDescent="0.25">
      <c r="A1534">
        <v>6.3000000003871701</v>
      </c>
      <c r="B1534">
        <v>-0.31548999999999999</v>
      </c>
      <c r="C1534">
        <v>4.7057099999999998</v>
      </c>
      <c r="E1534">
        <f t="shared" si="24"/>
        <v>5.0211999999999994</v>
      </c>
    </row>
    <row r="1535" spans="1:5" x14ac:dyDescent="0.25">
      <c r="A1535">
        <v>6.3100000003889303</v>
      </c>
      <c r="B1535">
        <v>-0.31503100000000001</v>
      </c>
      <c r="C1535">
        <v>4.7061999999999999</v>
      </c>
      <c r="E1535">
        <f t="shared" si="24"/>
        <v>5.0212310000000002</v>
      </c>
    </row>
    <row r="1536" spans="1:5" x14ac:dyDescent="0.25">
      <c r="A1536">
        <v>6.3200000003906904</v>
      </c>
      <c r="B1536">
        <v>-0.31457200000000002</v>
      </c>
      <c r="C1536">
        <v>4.70669</v>
      </c>
      <c r="E1536">
        <f t="shared" si="24"/>
        <v>5.0212620000000001</v>
      </c>
    </row>
    <row r="1537" spans="1:5" x14ac:dyDescent="0.25">
      <c r="A1537">
        <v>6.3300000003924497</v>
      </c>
      <c r="B1537">
        <v>-0.31411299999999998</v>
      </c>
      <c r="C1537">
        <v>4.7071800000000001</v>
      </c>
      <c r="E1537">
        <f t="shared" si="24"/>
        <v>5.021293</v>
      </c>
    </row>
    <row r="1538" spans="1:5" x14ac:dyDescent="0.25">
      <c r="A1538">
        <v>6.3400000003942099</v>
      </c>
      <c r="B1538">
        <v>-0.31365399999999999</v>
      </c>
      <c r="C1538">
        <v>4.7076700000000002</v>
      </c>
      <c r="E1538">
        <f t="shared" si="24"/>
        <v>5.0213239999999999</v>
      </c>
    </row>
    <row r="1539" spans="1:5" x14ac:dyDescent="0.25">
      <c r="A1539">
        <v>6.35000000039597</v>
      </c>
      <c r="B1539">
        <v>-0.313195</v>
      </c>
      <c r="C1539">
        <v>4.7081600000000003</v>
      </c>
      <c r="E1539">
        <f t="shared" si="24"/>
        <v>5.0213550000000007</v>
      </c>
    </row>
    <row r="1540" spans="1:5" x14ac:dyDescent="0.25">
      <c r="A1540">
        <v>6.3600000003977302</v>
      </c>
      <c r="B1540">
        <v>-0.31273600000000001</v>
      </c>
      <c r="C1540">
        <v>4.7086499999999996</v>
      </c>
      <c r="E1540">
        <f t="shared" si="24"/>
        <v>5.0213859999999997</v>
      </c>
    </row>
    <row r="1541" spans="1:5" x14ac:dyDescent="0.25">
      <c r="A1541">
        <v>6.3700000003994903</v>
      </c>
      <c r="B1541">
        <v>-0.31227700000000003</v>
      </c>
      <c r="C1541">
        <v>4.7091399999999997</v>
      </c>
      <c r="E1541">
        <f t="shared" si="24"/>
        <v>5.0214169999999996</v>
      </c>
    </row>
    <row r="1542" spans="1:5" x14ac:dyDescent="0.25">
      <c r="A1542">
        <v>6.3800000004012496</v>
      </c>
      <c r="B1542">
        <v>-0.31181799999999998</v>
      </c>
      <c r="C1542">
        <v>4.7096299999999998</v>
      </c>
      <c r="E1542">
        <f t="shared" si="24"/>
        <v>5.0214479999999995</v>
      </c>
    </row>
    <row r="1543" spans="1:5" x14ac:dyDescent="0.25">
      <c r="A1543">
        <v>6.3900000004030204</v>
      </c>
      <c r="B1543">
        <v>-0.311359</v>
      </c>
      <c r="C1543">
        <v>4.7101199999999999</v>
      </c>
      <c r="E1543">
        <f t="shared" si="24"/>
        <v>5.0214790000000002</v>
      </c>
    </row>
    <row r="1544" spans="1:5" x14ac:dyDescent="0.25">
      <c r="A1544">
        <v>6.4000000004047797</v>
      </c>
      <c r="B1544">
        <v>-0.31090000000000001</v>
      </c>
      <c r="C1544">
        <v>4.71061</v>
      </c>
      <c r="E1544">
        <f t="shared" si="24"/>
        <v>5.0215100000000001</v>
      </c>
    </row>
    <row r="1545" spans="1:5" x14ac:dyDescent="0.25">
      <c r="A1545">
        <v>6.4100000004065398</v>
      </c>
      <c r="B1545">
        <v>-0.31044900000000003</v>
      </c>
      <c r="C1545">
        <v>4.7110310000000002</v>
      </c>
      <c r="E1545">
        <f t="shared" si="24"/>
        <v>5.0214800000000004</v>
      </c>
    </row>
    <row r="1546" spans="1:5" x14ac:dyDescent="0.25">
      <c r="A1546">
        <v>6.4200000004083</v>
      </c>
      <c r="B1546">
        <v>-0.309998</v>
      </c>
      <c r="C1546">
        <v>4.7114519999999995</v>
      </c>
      <c r="E1546">
        <f t="shared" si="24"/>
        <v>5.0214499999999997</v>
      </c>
    </row>
    <row r="1547" spans="1:5" x14ac:dyDescent="0.25">
      <c r="A1547">
        <v>6.4300000004100601</v>
      </c>
      <c r="B1547">
        <v>-0.30954700000000002</v>
      </c>
      <c r="C1547">
        <v>4.7118729999999998</v>
      </c>
      <c r="E1547">
        <f t="shared" si="24"/>
        <v>5.02142</v>
      </c>
    </row>
    <row r="1548" spans="1:5" x14ac:dyDescent="0.25">
      <c r="A1548">
        <v>6.4400000004118203</v>
      </c>
      <c r="B1548">
        <v>-0.30909599999999998</v>
      </c>
      <c r="C1548">
        <v>4.712294</v>
      </c>
      <c r="E1548">
        <f t="shared" si="24"/>
        <v>5.0213900000000002</v>
      </c>
    </row>
    <row r="1549" spans="1:5" x14ac:dyDescent="0.25">
      <c r="A1549">
        <v>6.4500000004135796</v>
      </c>
      <c r="B1549">
        <v>-0.308645</v>
      </c>
      <c r="C1549">
        <v>4.7127149999999993</v>
      </c>
      <c r="E1549">
        <f t="shared" si="24"/>
        <v>5.0213599999999996</v>
      </c>
    </row>
    <row r="1550" spans="1:5" x14ac:dyDescent="0.25">
      <c r="A1550">
        <v>6.4600000004153397</v>
      </c>
      <c r="B1550">
        <v>-0.30819400000000002</v>
      </c>
      <c r="C1550">
        <v>4.7131359999999995</v>
      </c>
      <c r="E1550">
        <f t="shared" si="24"/>
        <v>5.0213299999999998</v>
      </c>
    </row>
    <row r="1551" spans="1:5" x14ac:dyDescent="0.25">
      <c r="A1551">
        <v>6.4700000004170999</v>
      </c>
      <c r="B1551">
        <v>-0.30774299999999999</v>
      </c>
      <c r="C1551">
        <v>4.7135569999999998</v>
      </c>
      <c r="E1551">
        <f t="shared" si="24"/>
        <v>5.0213000000000001</v>
      </c>
    </row>
    <row r="1552" spans="1:5" x14ac:dyDescent="0.25">
      <c r="A1552">
        <v>6.48000000041886</v>
      </c>
      <c r="B1552">
        <v>-0.30729200000000001</v>
      </c>
      <c r="C1552">
        <v>4.713978</v>
      </c>
      <c r="E1552">
        <f t="shared" si="24"/>
        <v>5.0212700000000003</v>
      </c>
    </row>
    <row r="1553" spans="1:5" x14ac:dyDescent="0.25">
      <c r="A1553">
        <v>6.4900000004206202</v>
      </c>
      <c r="B1553">
        <v>-0.30684099999999997</v>
      </c>
      <c r="C1553">
        <v>4.7143989999999993</v>
      </c>
      <c r="E1553">
        <f t="shared" si="24"/>
        <v>5.0212399999999997</v>
      </c>
    </row>
    <row r="1554" spans="1:5" x14ac:dyDescent="0.25">
      <c r="A1554">
        <v>6.5000000004223804</v>
      </c>
      <c r="B1554">
        <v>-0.30639</v>
      </c>
      <c r="C1554">
        <v>4.7148199999999996</v>
      </c>
      <c r="E1554">
        <f t="shared" si="24"/>
        <v>5.02121</v>
      </c>
    </row>
    <row r="1555" spans="1:5" x14ac:dyDescent="0.25">
      <c r="A1555">
        <v>6.5100000004241396</v>
      </c>
      <c r="B1555">
        <v>-0.30594899999999997</v>
      </c>
      <c r="C1555">
        <v>4.7151739999999993</v>
      </c>
      <c r="E1555">
        <f t="shared" si="24"/>
        <v>5.0211229999999993</v>
      </c>
    </row>
    <row r="1556" spans="1:5" x14ac:dyDescent="0.25">
      <c r="A1556">
        <v>6.5200000004258998</v>
      </c>
      <c r="B1556">
        <v>-0.305508</v>
      </c>
      <c r="C1556">
        <v>4.7155279999999999</v>
      </c>
      <c r="E1556">
        <f t="shared" si="24"/>
        <v>5.0210359999999996</v>
      </c>
    </row>
    <row r="1557" spans="1:5" x14ac:dyDescent="0.25">
      <c r="A1557">
        <v>6.5300000004276599</v>
      </c>
      <c r="B1557">
        <v>-0.30506699999999998</v>
      </c>
      <c r="C1557">
        <v>4.7158819999999997</v>
      </c>
      <c r="E1557">
        <f t="shared" si="24"/>
        <v>5.0209489999999999</v>
      </c>
    </row>
    <row r="1558" spans="1:5" x14ac:dyDescent="0.25">
      <c r="A1558">
        <v>6.5400000004294201</v>
      </c>
      <c r="B1558">
        <v>-0.30462600000000001</v>
      </c>
      <c r="C1558">
        <v>4.7162359999999994</v>
      </c>
      <c r="E1558">
        <f t="shared" si="24"/>
        <v>5.0208619999999993</v>
      </c>
    </row>
    <row r="1559" spans="1:5" x14ac:dyDescent="0.25">
      <c r="A1559">
        <v>6.5500000004311802</v>
      </c>
      <c r="B1559">
        <v>-0.30418499999999998</v>
      </c>
      <c r="C1559">
        <v>4.7165900000000001</v>
      </c>
      <c r="E1559">
        <f t="shared" si="24"/>
        <v>5.0207750000000004</v>
      </c>
    </row>
    <row r="1560" spans="1:5" x14ac:dyDescent="0.25">
      <c r="A1560">
        <v>6.5600000004329404</v>
      </c>
      <c r="B1560">
        <v>-0.30374400000000001</v>
      </c>
      <c r="C1560">
        <v>4.7169439999999998</v>
      </c>
      <c r="E1560">
        <f t="shared" si="24"/>
        <v>5.0206879999999998</v>
      </c>
    </row>
    <row r="1561" spans="1:5" x14ac:dyDescent="0.25">
      <c r="A1561">
        <v>6.5700000004346997</v>
      </c>
      <c r="B1561">
        <v>-0.30330299999999999</v>
      </c>
      <c r="C1561">
        <v>4.7172979999999995</v>
      </c>
      <c r="E1561">
        <f t="shared" si="24"/>
        <v>5.0206009999999992</v>
      </c>
    </row>
    <row r="1562" spans="1:5" x14ac:dyDescent="0.25">
      <c r="A1562">
        <v>6.5800000004364598</v>
      </c>
      <c r="B1562">
        <v>-0.30286200000000002</v>
      </c>
      <c r="C1562">
        <v>4.7176519999999993</v>
      </c>
      <c r="E1562">
        <f t="shared" si="24"/>
        <v>5.0205139999999995</v>
      </c>
    </row>
    <row r="1563" spans="1:5" x14ac:dyDescent="0.25">
      <c r="A1563">
        <v>6.59000000043822</v>
      </c>
      <c r="B1563">
        <v>-0.302421</v>
      </c>
      <c r="C1563">
        <v>4.7180059999999999</v>
      </c>
      <c r="E1563">
        <f t="shared" si="24"/>
        <v>5.0204269999999998</v>
      </c>
    </row>
    <row r="1564" spans="1:5" x14ac:dyDescent="0.25">
      <c r="A1564">
        <v>6.6000000004399801</v>
      </c>
      <c r="B1564">
        <v>-0.30198000000000003</v>
      </c>
      <c r="C1564">
        <v>4.7183599999999997</v>
      </c>
      <c r="E1564">
        <f t="shared" si="24"/>
        <v>5.02034</v>
      </c>
    </row>
    <row r="1565" spans="1:5" x14ac:dyDescent="0.25">
      <c r="A1565">
        <v>6.6100000004417403</v>
      </c>
      <c r="B1565">
        <v>-0.30154800000000004</v>
      </c>
      <c r="C1565">
        <v>4.7186490000000001</v>
      </c>
      <c r="E1565">
        <f t="shared" si="24"/>
        <v>5.0201970000000005</v>
      </c>
    </row>
    <row r="1566" spans="1:5" x14ac:dyDescent="0.25">
      <c r="A1566">
        <v>6.6200000004434996</v>
      </c>
      <c r="B1566">
        <v>-0.30111599999999999</v>
      </c>
      <c r="C1566">
        <v>4.7189379999999996</v>
      </c>
      <c r="E1566">
        <f t="shared" si="24"/>
        <v>5.020054</v>
      </c>
    </row>
    <row r="1567" spans="1:5" x14ac:dyDescent="0.25">
      <c r="A1567">
        <v>6.6300000004452597</v>
      </c>
      <c r="B1567">
        <v>-0.30068400000000001</v>
      </c>
      <c r="C1567">
        <v>4.7192270000000001</v>
      </c>
      <c r="E1567">
        <f t="shared" si="24"/>
        <v>5.0199110000000005</v>
      </c>
    </row>
    <row r="1568" spans="1:5" x14ac:dyDescent="0.25">
      <c r="A1568">
        <v>6.6400000004470199</v>
      </c>
      <c r="B1568">
        <v>-0.30025200000000002</v>
      </c>
      <c r="C1568">
        <v>4.7195159999999996</v>
      </c>
      <c r="E1568">
        <f t="shared" si="24"/>
        <v>5.019768</v>
      </c>
    </row>
    <row r="1569" spans="1:5" x14ac:dyDescent="0.25">
      <c r="A1569">
        <v>6.65000000044878</v>
      </c>
      <c r="B1569">
        <v>-0.29981999999999998</v>
      </c>
      <c r="C1569">
        <v>4.719805</v>
      </c>
      <c r="E1569">
        <f t="shared" si="24"/>
        <v>5.0196249999999996</v>
      </c>
    </row>
    <row r="1570" spans="1:5" x14ac:dyDescent="0.25">
      <c r="A1570">
        <v>6.6600000004505402</v>
      </c>
      <c r="B1570">
        <v>-0.29938799999999999</v>
      </c>
      <c r="C1570">
        <v>4.7200940000000005</v>
      </c>
      <c r="E1570">
        <f t="shared" si="24"/>
        <v>5.019482</v>
      </c>
    </row>
    <row r="1571" spans="1:5" x14ac:dyDescent="0.25">
      <c r="A1571">
        <v>6.6700000004523003</v>
      </c>
      <c r="B1571">
        <v>-0.298956</v>
      </c>
      <c r="C1571">
        <v>4.720383</v>
      </c>
      <c r="E1571">
        <f t="shared" si="24"/>
        <v>5.0193390000000004</v>
      </c>
    </row>
    <row r="1572" spans="1:5" x14ac:dyDescent="0.25">
      <c r="A1572">
        <v>6.6800000004540596</v>
      </c>
      <c r="B1572">
        <v>-0.29852400000000001</v>
      </c>
      <c r="C1572">
        <v>4.7206720000000004</v>
      </c>
      <c r="E1572">
        <f t="shared" si="24"/>
        <v>5.0191960000000009</v>
      </c>
    </row>
    <row r="1573" spans="1:5" x14ac:dyDescent="0.25">
      <c r="A1573">
        <v>6.6900000004558198</v>
      </c>
      <c r="B1573">
        <v>-0.29809199999999997</v>
      </c>
      <c r="C1573">
        <v>4.720961</v>
      </c>
      <c r="E1573">
        <f t="shared" si="24"/>
        <v>5.0190529999999995</v>
      </c>
    </row>
    <row r="1574" spans="1:5" x14ac:dyDescent="0.25">
      <c r="A1574">
        <v>6.7000000004575799</v>
      </c>
      <c r="B1574">
        <v>-0.29765999999999998</v>
      </c>
      <c r="C1574">
        <v>4.7212500000000004</v>
      </c>
      <c r="E1574">
        <f t="shared" si="24"/>
        <v>5.01891</v>
      </c>
    </row>
    <row r="1575" spans="1:5" x14ac:dyDescent="0.25">
      <c r="A1575">
        <v>6.7100000004593401</v>
      </c>
      <c r="B1575">
        <v>-0.297238</v>
      </c>
      <c r="C1575">
        <v>4.7214750000000008</v>
      </c>
      <c r="E1575">
        <f t="shared" si="24"/>
        <v>5.0187130000000009</v>
      </c>
    </row>
    <row r="1576" spans="1:5" x14ac:dyDescent="0.25">
      <c r="A1576">
        <v>6.7200000004611002</v>
      </c>
      <c r="B1576">
        <v>-0.29681599999999997</v>
      </c>
      <c r="C1576">
        <v>4.7217000000000002</v>
      </c>
      <c r="E1576">
        <f t="shared" si="24"/>
        <v>5.018516</v>
      </c>
    </row>
    <row r="1577" spans="1:5" x14ac:dyDescent="0.25">
      <c r="A1577">
        <v>6.7300000004628604</v>
      </c>
      <c r="B1577">
        <v>-0.29639399999999999</v>
      </c>
      <c r="C1577">
        <v>4.7219250000000006</v>
      </c>
      <c r="E1577">
        <f t="shared" si="24"/>
        <v>5.0183190000000009</v>
      </c>
    </row>
    <row r="1578" spans="1:5" x14ac:dyDescent="0.25">
      <c r="A1578">
        <v>6.7400000004646197</v>
      </c>
      <c r="B1578">
        <v>-0.29597199999999996</v>
      </c>
      <c r="C1578">
        <v>4.7221500000000001</v>
      </c>
      <c r="E1578">
        <f t="shared" si="24"/>
        <v>5.018122</v>
      </c>
    </row>
    <row r="1579" spans="1:5" x14ac:dyDescent="0.25">
      <c r="A1579">
        <v>6.7500000004663798</v>
      </c>
      <c r="B1579">
        <v>-0.29554999999999998</v>
      </c>
      <c r="C1579">
        <v>4.7223750000000004</v>
      </c>
      <c r="E1579">
        <f t="shared" si="24"/>
        <v>5.017925</v>
      </c>
    </row>
    <row r="1580" spans="1:5" x14ac:dyDescent="0.25">
      <c r="A1580">
        <v>6.76000000046814</v>
      </c>
      <c r="B1580">
        <v>-0.295128</v>
      </c>
      <c r="C1580">
        <v>4.7225999999999999</v>
      </c>
      <c r="E1580">
        <f t="shared" si="24"/>
        <v>5.017728</v>
      </c>
    </row>
    <row r="1581" spans="1:5" x14ac:dyDescent="0.25">
      <c r="A1581">
        <v>6.7700000004699001</v>
      </c>
      <c r="B1581">
        <v>-0.29470599999999997</v>
      </c>
      <c r="C1581">
        <v>4.7228250000000003</v>
      </c>
      <c r="E1581">
        <f t="shared" si="24"/>
        <v>5.017531</v>
      </c>
    </row>
    <row r="1582" spans="1:5" x14ac:dyDescent="0.25">
      <c r="A1582">
        <v>6.7800000004716603</v>
      </c>
      <c r="B1582">
        <v>-0.29428399999999999</v>
      </c>
      <c r="C1582">
        <v>4.7230499999999997</v>
      </c>
      <c r="E1582">
        <f t="shared" si="24"/>
        <v>5.017334</v>
      </c>
    </row>
    <row r="1583" spans="1:5" x14ac:dyDescent="0.25">
      <c r="A1583">
        <v>6.7900000004734196</v>
      </c>
      <c r="B1583">
        <v>-0.29386199999999996</v>
      </c>
      <c r="C1583">
        <v>4.7232750000000001</v>
      </c>
      <c r="E1583">
        <f t="shared" ref="E1583:E1646" si="25">C1583-B1583</f>
        <v>5.017137</v>
      </c>
    </row>
    <row r="1584" spans="1:5" x14ac:dyDescent="0.25">
      <c r="A1584">
        <v>6.8000000004751797</v>
      </c>
      <c r="B1584">
        <v>-0.29343999999999998</v>
      </c>
      <c r="C1584">
        <v>4.7234999999999996</v>
      </c>
      <c r="E1584">
        <f t="shared" si="25"/>
        <v>5.01694</v>
      </c>
    </row>
    <row r="1585" spans="1:5" x14ac:dyDescent="0.25">
      <c r="A1585">
        <v>6.8100000004769399</v>
      </c>
      <c r="B1585">
        <v>-0.29302699999999998</v>
      </c>
      <c r="C1585">
        <v>4.723662</v>
      </c>
      <c r="E1585">
        <f t="shared" si="25"/>
        <v>5.0166890000000004</v>
      </c>
    </row>
    <row r="1586" spans="1:5" x14ac:dyDescent="0.25">
      <c r="A1586">
        <v>6.8200000004787</v>
      </c>
      <c r="B1586">
        <v>-0.29261399999999999</v>
      </c>
      <c r="C1586">
        <v>4.7238239999999996</v>
      </c>
      <c r="E1586">
        <f t="shared" si="25"/>
        <v>5.016438</v>
      </c>
    </row>
    <row r="1587" spans="1:5" x14ac:dyDescent="0.25">
      <c r="A1587">
        <v>6.8300000004804602</v>
      </c>
      <c r="B1587">
        <v>-0.29220099999999999</v>
      </c>
      <c r="C1587">
        <v>4.723986</v>
      </c>
      <c r="E1587">
        <f t="shared" si="25"/>
        <v>5.0161870000000004</v>
      </c>
    </row>
    <row r="1588" spans="1:5" x14ac:dyDescent="0.25">
      <c r="A1588">
        <v>6.8400000004822203</v>
      </c>
      <c r="B1588">
        <v>-0.29178799999999999</v>
      </c>
      <c r="C1588">
        <v>4.7241479999999996</v>
      </c>
      <c r="E1588">
        <f t="shared" si="25"/>
        <v>5.015936</v>
      </c>
    </row>
    <row r="1589" spans="1:5" x14ac:dyDescent="0.25">
      <c r="A1589">
        <v>6.8500000004839796</v>
      </c>
      <c r="B1589">
        <v>-0.291375</v>
      </c>
      <c r="C1589">
        <v>4.72431</v>
      </c>
      <c r="E1589">
        <f t="shared" si="25"/>
        <v>5.0156850000000004</v>
      </c>
    </row>
    <row r="1590" spans="1:5" x14ac:dyDescent="0.25">
      <c r="A1590">
        <v>6.8600000004857398</v>
      </c>
      <c r="B1590">
        <v>-0.290962</v>
      </c>
      <c r="C1590">
        <v>4.7244720000000004</v>
      </c>
      <c r="E1590">
        <f t="shared" si="25"/>
        <v>5.0154340000000008</v>
      </c>
    </row>
    <row r="1591" spans="1:5" x14ac:dyDescent="0.25">
      <c r="A1591">
        <v>6.8700000004874999</v>
      </c>
      <c r="B1591">
        <v>-0.290549</v>
      </c>
      <c r="C1591">
        <v>4.724634</v>
      </c>
      <c r="E1591">
        <f t="shared" si="25"/>
        <v>5.0151830000000004</v>
      </c>
    </row>
    <row r="1592" spans="1:5" x14ac:dyDescent="0.25">
      <c r="A1592">
        <v>6.8800000004892601</v>
      </c>
      <c r="B1592">
        <v>-0.29013600000000001</v>
      </c>
      <c r="C1592">
        <v>4.7247960000000004</v>
      </c>
      <c r="E1592">
        <f t="shared" si="25"/>
        <v>5.0149320000000008</v>
      </c>
    </row>
    <row r="1593" spans="1:5" x14ac:dyDescent="0.25">
      <c r="A1593">
        <v>6.8900000004910202</v>
      </c>
      <c r="B1593">
        <v>-0.28972300000000001</v>
      </c>
      <c r="C1593">
        <v>4.724958</v>
      </c>
      <c r="E1593">
        <f t="shared" si="25"/>
        <v>5.0146810000000004</v>
      </c>
    </row>
    <row r="1594" spans="1:5" x14ac:dyDescent="0.25">
      <c r="A1594">
        <v>6.9000000000000101</v>
      </c>
      <c r="B1594">
        <v>-0.28931000000000001</v>
      </c>
      <c r="C1594">
        <v>4.7251200000000004</v>
      </c>
      <c r="E1594">
        <f t="shared" si="25"/>
        <v>5.0144300000000008</v>
      </c>
    </row>
    <row r="1595" spans="1:5" x14ac:dyDescent="0.25">
      <c r="A1595">
        <v>6.91</v>
      </c>
      <c r="B1595">
        <v>-0.28890700000000002</v>
      </c>
      <c r="C1595">
        <v>4.7252210000000003</v>
      </c>
      <c r="E1595">
        <f t="shared" si="25"/>
        <v>5.0141280000000004</v>
      </c>
    </row>
    <row r="1596" spans="1:5" x14ac:dyDescent="0.25">
      <c r="A1596">
        <v>6.92</v>
      </c>
      <c r="B1596">
        <v>-0.28850399999999998</v>
      </c>
      <c r="C1596">
        <v>4.7253220000000002</v>
      </c>
      <c r="E1596">
        <f t="shared" si="25"/>
        <v>5.0138259999999999</v>
      </c>
    </row>
    <row r="1597" spans="1:5" x14ac:dyDescent="0.25">
      <c r="A1597">
        <v>6.93</v>
      </c>
      <c r="B1597">
        <v>-0.288101</v>
      </c>
      <c r="C1597">
        <v>4.7254230000000002</v>
      </c>
      <c r="E1597">
        <f t="shared" si="25"/>
        <v>5.0135240000000003</v>
      </c>
    </row>
    <row r="1598" spans="1:5" x14ac:dyDescent="0.25">
      <c r="A1598">
        <v>6.94</v>
      </c>
      <c r="B1598">
        <v>-0.28769800000000001</v>
      </c>
      <c r="C1598">
        <v>4.7255240000000001</v>
      </c>
      <c r="E1598">
        <f t="shared" si="25"/>
        <v>5.0132219999999998</v>
      </c>
    </row>
    <row r="1599" spans="1:5" x14ac:dyDescent="0.25">
      <c r="A1599">
        <v>6.95</v>
      </c>
      <c r="B1599">
        <v>-0.28729500000000002</v>
      </c>
      <c r="C1599">
        <v>4.7256250000000009</v>
      </c>
      <c r="E1599">
        <f t="shared" si="25"/>
        <v>5.0129200000000012</v>
      </c>
    </row>
    <row r="1600" spans="1:5" x14ac:dyDescent="0.25">
      <c r="A1600">
        <v>6.96</v>
      </c>
      <c r="B1600">
        <v>-0.28689199999999998</v>
      </c>
      <c r="C1600">
        <v>4.7257260000000008</v>
      </c>
      <c r="E1600">
        <f t="shared" si="25"/>
        <v>5.0126180000000007</v>
      </c>
    </row>
    <row r="1601" spans="1:5" x14ac:dyDescent="0.25">
      <c r="A1601">
        <v>6.97</v>
      </c>
      <c r="B1601">
        <v>-0.28648899999999999</v>
      </c>
      <c r="C1601">
        <v>4.7258270000000007</v>
      </c>
      <c r="E1601">
        <f t="shared" si="25"/>
        <v>5.0123160000000002</v>
      </c>
    </row>
    <row r="1602" spans="1:5" x14ac:dyDescent="0.25">
      <c r="A1602">
        <v>6.98</v>
      </c>
      <c r="B1602">
        <v>-0.28608600000000001</v>
      </c>
      <c r="C1602">
        <v>4.7259280000000006</v>
      </c>
      <c r="E1602">
        <f t="shared" si="25"/>
        <v>5.0120140000000006</v>
      </c>
    </row>
    <row r="1603" spans="1:5" x14ac:dyDescent="0.25">
      <c r="A1603">
        <v>6.99</v>
      </c>
      <c r="B1603">
        <v>-0.28568299999999996</v>
      </c>
      <c r="C1603">
        <v>4.7260290000000005</v>
      </c>
      <c r="E1603">
        <f t="shared" si="25"/>
        <v>5.0117120000000002</v>
      </c>
    </row>
    <row r="1604" spans="1:5" x14ac:dyDescent="0.25">
      <c r="A1604">
        <v>7</v>
      </c>
      <c r="B1604">
        <v>-0.28527999999999998</v>
      </c>
      <c r="C1604">
        <v>4.7261300000000004</v>
      </c>
      <c r="E1604">
        <f t="shared" si="25"/>
        <v>5.0114100000000006</v>
      </c>
    </row>
    <row r="1605" spans="1:5" x14ac:dyDescent="0.25">
      <c r="A1605">
        <v>7.01</v>
      </c>
      <c r="B1605">
        <v>-0.284887</v>
      </c>
      <c r="C1605">
        <v>4.7261700000000006</v>
      </c>
      <c r="E1605">
        <f t="shared" si="25"/>
        <v>5.011057000000001</v>
      </c>
    </row>
    <row r="1606" spans="1:5" x14ac:dyDescent="0.25">
      <c r="A1606">
        <v>7.02</v>
      </c>
      <c r="B1606">
        <v>-0.28449399999999997</v>
      </c>
      <c r="C1606">
        <v>4.72621</v>
      </c>
      <c r="E1606">
        <f t="shared" si="25"/>
        <v>5.0107039999999996</v>
      </c>
    </row>
    <row r="1607" spans="1:5" x14ac:dyDescent="0.25">
      <c r="A1607">
        <v>7.03</v>
      </c>
      <c r="B1607">
        <v>-0.28410099999999999</v>
      </c>
      <c r="C1607">
        <v>4.7262500000000003</v>
      </c>
      <c r="E1607">
        <f t="shared" si="25"/>
        <v>5.010351</v>
      </c>
    </row>
    <row r="1608" spans="1:5" x14ac:dyDescent="0.25">
      <c r="A1608">
        <v>7.04</v>
      </c>
      <c r="B1608">
        <v>-0.28370799999999996</v>
      </c>
      <c r="C1608">
        <v>4.7262900000000005</v>
      </c>
      <c r="E1608">
        <f t="shared" si="25"/>
        <v>5.0099980000000004</v>
      </c>
    </row>
    <row r="1609" spans="1:5" x14ac:dyDescent="0.25">
      <c r="A1609">
        <v>7.05</v>
      </c>
      <c r="B1609">
        <v>-0.28331499999999998</v>
      </c>
      <c r="C1609">
        <v>4.7263300000000008</v>
      </c>
      <c r="E1609">
        <f t="shared" si="25"/>
        <v>5.0096450000000008</v>
      </c>
    </row>
    <row r="1610" spans="1:5" x14ac:dyDescent="0.25">
      <c r="A1610">
        <v>7.06</v>
      </c>
      <c r="B1610">
        <v>-0.28292200000000001</v>
      </c>
      <c r="C1610">
        <v>4.7263700000000002</v>
      </c>
      <c r="E1610">
        <f t="shared" si="25"/>
        <v>5.0092920000000003</v>
      </c>
    </row>
    <row r="1611" spans="1:5" x14ac:dyDescent="0.25">
      <c r="A1611">
        <v>7.07</v>
      </c>
      <c r="B1611">
        <v>-0.28252899999999997</v>
      </c>
      <c r="C1611">
        <v>4.7264100000000004</v>
      </c>
      <c r="E1611">
        <f t="shared" si="25"/>
        <v>5.0089390000000007</v>
      </c>
    </row>
    <row r="1612" spans="1:5" x14ac:dyDescent="0.25">
      <c r="A1612">
        <v>7.08</v>
      </c>
      <c r="B1612">
        <v>-0.282136</v>
      </c>
      <c r="C1612">
        <v>4.7264500000000007</v>
      </c>
      <c r="E1612">
        <f t="shared" si="25"/>
        <v>5.0085860000000011</v>
      </c>
    </row>
    <row r="1613" spans="1:5" x14ac:dyDescent="0.25">
      <c r="A1613">
        <v>7.09</v>
      </c>
      <c r="B1613">
        <v>-0.28174299999999997</v>
      </c>
      <c r="C1613">
        <v>4.7264900000000001</v>
      </c>
      <c r="E1613">
        <f t="shared" si="25"/>
        <v>5.0082329999999997</v>
      </c>
    </row>
    <row r="1614" spans="1:5" x14ac:dyDescent="0.25">
      <c r="A1614">
        <v>7.1</v>
      </c>
      <c r="B1614">
        <v>-0.28134999999999999</v>
      </c>
      <c r="C1614">
        <v>4.7265300000000003</v>
      </c>
      <c r="E1614">
        <f t="shared" si="25"/>
        <v>5.0078800000000001</v>
      </c>
    </row>
    <row r="1615" spans="1:5" x14ac:dyDescent="0.25">
      <c r="A1615">
        <v>7.11</v>
      </c>
      <c r="B1615">
        <v>-0.28096599999999999</v>
      </c>
      <c r="C1615">
        <v>4.7265120000000005</v>
      </c>
      <c r="E1615">
        <f t="shared" si="25"/>
        <v>5.0074780000000008</v>
      </c>
    </row>
    <row r="1616" spans="1:5" x14ac:dyDescent="0.25">
      <c r="A1616">
        <v>7.12</v>
      </c>
      <c r="B1616">
        <v>-0.280582</v>
      </c>
      <c r="C1616">
        <v>4.7264940000000006</v>
      </c>
      <c r="E1616">
        <f t="shared" si="25"/>
        <v>5.0070760000000005</v>
      </c>
    </row>
    <row r="1617" spans="1:5" x14ac:dyDescent="0.25">
      <c r="A1617">
        <v>7.13</v>
      </c>
      <c r="B1617">
        <v>-0.280198</v>
      </c>
      <c r="C1617">
        <v>4.7264759999999999</v>
      </c>
      <c r="E1617">
        <f t="shared" si="25"/>
        <v>5.0066740000000003</v>
      </c>
    </row>
    <row r="1618" spans="1:5" x14ac:dyDescent="0.25">
      <c r="A1618">
        <v>7.14</v>
      </c>
      <c r="B1618">
        <v>-0.27981400000000001</v>
      </c>
      <c r="C1618">
        <v>4.726458</v>
      </c>
      <c r="E1618">
        <f t="shared" si="25"/>
        <v>5.0062720000000001</v>
      </c>
    </row>
    <row r="1619" spans="1:5" x14ac:dyDescent="0.25">
      <c r="A1619">
        <v>7.15</v>
      </c>
      <c r="B1619">
        <v>-0.27942999999999996</v>
      </c>
      <c r="C1619">
        <v>4.7264400000000002</v>
      </c>
      <c r="E1619">
        <f t="shared" si="25"/>
        <v>5.0058699999999998</v>
      </c>
    </row>
    <row r="1620" spans="1:5" x14ac:dyDescent="0.25">
      <c r="A1620">
        <v>7.16</v>
      </c>
      <c r="B1620">
        <v>-0.27904599999999996</v>
      </c>
      <c r="C1620">
        <v>4.7264220000000003</v>
      </c>
      <c r="E1620">
        <f t="shared" si="25"/>
        <v>5.0054680000000005</v>
      </c>
    </row>
    <row r="1621" spans="1:5" x14ac:dyDescent="0.25">
      <c r="A1621">
        <v>7.17</v>
      </c>
      <c r="B1621">
        <v>-0.27866199999999997</v>
      </c>
      <c r="C1621">
        <v>4.7264040000000005</v>
      </c>
      <c r="E1621">
        <f t="shared" si="25"/>
        <v>5.0050660000000002</v>
      </c>
    </row>
    <row r="1622" spans="1:5" x14ac:dyDescent="0.25">
      <c r="A1622">
        <v>7.18</v>
      </c>
      <c r="B1622">
        <v>-0.27827799999999997</v>
      </c>
      <c r="C1622">
        <v>4.7263859999999998</v>
      </c>
      <c r="E1622">
        <f t="shared" si="25"/>
        <v>5.004664</v>
      </c>
    </row>
    <row r="1623" spans="1:5" x14ac:dyDescent="0.25">
      <c r="A1623">
        <v>7.19</v>
      </c>
      <c r="B1623">
        <v>-0.27789399999999997</v>
      </c>
      <c r="C1623">
        <v>4.7263679999999999</v>
      </c>
      <c r="E1623">
        <f t="shared" si="25"/>
        <v>5.0042619999999998</v>
      </c>
    </row>
    <row r="1624" spans="1:5" x14ac:dyDescent="0.25">
      <c r="A1624">
        <v>7.2</v>
      </c>
      <c r="B1624">
        <v>-0.27750999999999998</v>
      </c>
      <c r="C1624">
        <v>4.7263500000000001</v>
      </c>
      <c r="E1624">
        <f t="shared" si="25"/>
        <v>5.0038600000000004</v>
      </c>
    </row>
    <row r="1625" spans="1:5" x14ac:dyDescent="0.25">
      <c r="A1625">
        <v>7.21</v>
      </c>
      <c r="B1625">
        <v>-0.27713499999999996</v>
      </c>
      <c r="C1625">
        <v>4.7262740000000001</v>
      </c>
      <c r="E1625">
        <f t="shared" si="25"/>
        <v>5.0034090000000004</v>
      </c>
    </row>
    <row r="1626" spans="1:5" x14ac:dyDescent="0.25">
      <c r="A1626">
        <v>7.22</v>
      </c>
      <c r="B1626">
        <v>-0.27676000000000001</v>
      </c>
      <c r="C1626">
        <v>4.7261980000000001</v>
      </c>
      <c r="E1626">
        <f t="shared" si="25"/>
        <v>5.0029580000000005</v>
      </c>
    </row>
    <row r="1627" spans="1:5" x14ac:dyDescent="0.25">
      <c r="A1627">
        <v>7.23</v>
      </c>
      <c r="B1627">
        <v>-0.27638499999999999</v>
      </c>
      <c r="C1627">
        <v>4.7261220000000002</v>
      </c>
      <c r="E1627">
        <f t="shared" si="25"/>
        <v>5.0025070000000005</v>
      </c>
    </row>
    <row r="1628" spans="1:5" x14ac:dyDescent="0.25">
      <c r="A1628">
        <v>7.24</v>
      </c>
      <c r="B1628">
        <v>-0.27600999999999998</v>
      </c>
      <c r="C1628">
        <v>4.7260460000000002</v>
      </c>
      <c r="E1628">
        <f t="shared" si="25"/>
        <v>5.0020560000000005</v>
      </c>
    </row>
    <row r="1629" spans="1:5" x14ac:dyDescent="0.25">
      <c r="A1629">
        <v>7.25</v>
      </c>
      <c r="B1629">
        <v>-0.27563499999999996</v>
      </c>
      <c r="C1629">
        <v>4.7259700000000002</v>
      </c>
      <c r="E1629">
        <f t="shared" si="25"/>
        <v>5.0016050000000005</v>
      </c>
    </row>
    <row r="1630" spans="1:5" x14ac:dyDescent="0.25">
      <c r="A1630">
        <v>7.26</v>
      </c>
      <c r="B1630">
        <v>-0.27526</v>
      </c>
      <c r="C1630">
        <v>4.7258940000000003</v>
      </c>
      <c r="E1630">
        <f t="shared" si="25"/>
        <v>5.0011540000000005</v>
      </c>
    </row>
    <row r="1631" spans="1:5" x14ac:dyDescent="0.25">
      <c r="A1631">
        <v>7.27</v>
      </c>
      <c r="B1631">
        <v>-0.27488499999999999</v>
      </c>
      <c r="C1631">
        <v>4.7258180000000003</v>
      </c>
      <c r="E1631">
        <f t="shared" si="25"/>
        <v>5.0007030000000006</v>
      </c>
    </row>
    <row r="1632" spans="1:5" x14ac:dyDescent="0.25">
      <c r="A1632">
        <v>7.28</v>
      </c>
      <c r="B1632">
        <v>-0.27450999999999998</v>
      </c>
      <c r="C1632">
        <v>4.7257420000000003</v>
      </c>
      <c r="E1632">
        <f t="shared" si="25"/>
        <v>5.0002520000000006</v>
      </c>
    </row>
    <row r="1633" spans="1:5" x14ac:dyDescent="0.25">
      <c r="A1633">
        <v>7.29</v>
      </c>
      <c r="B1633">
        <v>-0.27413500000000002</v>
      </c>
      <c r="C1633">
        <v>4.7256660000000004</v>
      </c>
      <c r="E1633">
        <f t="shared" si="25"/>
        <v>4.9998010000000006</v>
      </c>
    </row>
    <row r="1634" spans="1:5" x14ac:dyDescent="0.25">
      <c r="A1634">
        <v>7.3</v>
      </c>
      <c r="B1634">
        <v>-0.27376</v>
      </c>
      <c r="C1634">
        <v>4.7255900000000004</v>
      </c>
      <c r="E1634">
        <f t="shared" si="25"/>
        <v>4.9993500000000006</v>
      </c>
    </row>
    <row r="1635" spans="1:5" x14ac:dyDescent="0.25">
      <c r="A1635">
        <v>7.31</v>
      </c>
      <c r="B1635">
        <v>-0.27339400000000003</v>
      </c>
      <c r="C1635">
        <v>4.7254580000000006</v>
      </c>
      <c r="E1635">
        <f t="shared" si="25"/>
        <v>4.9988520000000003</v>
      </c>
    </row>
    <row r="1636" spans="1:5" x14ac:dyDescent="0.25">
      <c r="A1636">
        <v>7.3199999999999896</v>
      </c>
      <c r="B1636">
        <v>-0.27302799999999999</v>
      </c>
      <c r="C1636">
        <v>4.7253259999999999</v>
      </c>
      <c r="E1636">
        <f t="shared" si="25"/>
        <v>4.998354</v>
      </c>
    </row>
    <row r="1637" spans="1:5" x14ac:dyDescent="0.25">
      <c r="A1637">
        <v>7.3299999999999903</v>
      </c>
      <c r="B1637">
        <v>-0.27266200000000002</v>
      </c>
      <c r="C1637">
        <v>4.7251940000000001</v>
      </c>
      <c r="E1637">
        <f t="shared" si="25"/>
        <v>4.9978560000000005</v>
      </c>
    </row>
    <row r="1638" spans="1:5" x14ac:dyDescent="0.25">
      <c r="A1638">
        <v>7.3399999999999901</v>
      </c>
      <c r="B1638">
        <v>-0.27229599999999998</v>
      </c>
      <c r="C1638">
        <v>4.7250620000000003</v>
      </c>
      <c r="E1638">
        <f t="shared" si="25"/>
        <v>4.9973580000000002</v>
      </c>
    </row>
    <row r="1639" spans="1:5" x14ac:dyDescent="0.25">
      <c r="A1639">
        <v>7.3499999999999899</v>
      </c>
      <c r="B1639">
        <v>-0.27193000000000001</v>
      </c>
      <c r="C1639">
        <v>4.7249300000000005</v>
      </c>
      <c r="E1639">
        <f t="shared" si="25"/>
        <v>4.9968600000000007</v>
      </c>
    </row>
    <row r="1640" spans="1:5" x14ac:dyDescent="0.25">
      <c r="A1640">
        <v>7.3599999999999897</v>
      </c>
      <c r="B1640">
        <v>-0.27156400000000003</v>
      </c>
      <c r="C1640">
        <v>4.7247979999999998</v>
      </c>
      <c r="E1640">
        <f t="shared" si="25"/>
        <v>4.9963619999999995</v>
      </c>
    </row>
    <row r="1641" spans="1:5" x14ac:dyDescent="0.25">
      <c r="A1641">
        <v>7.3699999999999903</v>
      </c>
      <c r="B1641">
        <v>-0.27119799999999999</v>
      </c>
      <c r="C1641">
        <v>4.724666</v>
      </c>
      <c r="E1641">
        <f t="shared" si="25"/>
        <v>4.9958640000000001</v>
      </c>
    </row>
    <row r="1642" spans="1:5" x14ac:dyDescent="0.25">
      <c r="A1642">
        <v>7.3799999999999901</v>
      </c>
      <c r="B1642">
        <v>-0.27083200000000002</v>
      </c>
      <c r="C1642">
        <v>4.7245340000000002</v>
      </c>
      <c r="E1642">
        <f t="shared" si="25"/>
        <v>4.9953660000000006</v>
      </c>
    </row>
    <row r="1643" spans="1:5" x14ac:dyDescent="0.25">
      <c r="A1643">
        <v>7.3899999999999899</v>
      </c>
      <c r="B1643">
        <v>-0.27046599999999998</v>
      </c>
      <c r="C1643">
        <v>4.7244019999999995</v>
      </c>
      <c r="E1643">
        <f t="shared" si="25"/>
        <v>4.9948679999999994</v>
      </c>
    </row>
    <row r="1644" spans="1:5" x14ac:dyDescent="0.25">
      <c r="A1644">
        <v>7.4000000000000101</v>
      </c>
      <c r="B1644">
        <v>-0.27010000000000001</v>
      </c>
      <c r="C1644">
        <v>4.7242699999999997</v>
      </c>
      <c r="E1644">
        <f t="shared" si="25"/>
        <v>4.99437</v>
      </c>
    </row>
    <row r="1645" spans="1:5" x14ac:dyDescent="0.25">
      <c r="A1645">
        <v>7.4100000000000303</v>
      </c>
      <c r="B1645">
        <v>-0.26974399999999998</v>
      </c>
      <c r="C1645">
        <v>4.7240830000000003</v>
      </c>
      <c r="E1645">
        <f t="shared" si="25"/>
        <v>4.9938270000000005</v>
      </c>
    </row>
    <row r="1646" spans="1:5" x14ac:dyDescent="0.25">
      <c r="A1646">
        <v>7.4200000000000497</v>
      </c>
      <c r="B1646">
        <v>-0.26938800000000002</v>
      </c>
      <c r="C1646">
        <v>4.7238959999999999</v>
      </c>
      <c r="E1646">
        <f t="shared" si="25"/>
        <v>4.9932840000000001</v>
      </c>
    </row>
    <row r="1647" spans="1:5" x14ac:dyDescent="0.25">
      <c r="A1647">
        <v>7.4300000000000699</v>
      </c>
      <c r="B1647">
        <v>-0.26903199999999999</v>
      </c>
      <c r="C1647">
        <v>4.7237090000000004</v>
      </c>
      <c r="E1647">
        <f t="shared" ref="E1647:E1710" si="26">C1647-B1647</f>
        <v>4.9927410000000005</v>
      </c>
    </row>
    <row r="1648" spans="1:5" x14ac:dyDescent="0.25">
      <c r="A1648">
        <v>7.4400000000000901</v>
      </c>
      <c r="B1648">
        <v>-0.26867600000000003</v>
      </c>
      <c r="C1648">
        <v>4.723522</v>
      </c>
      <c r="E1648">
        <f t="shared" si="26"/>
        <v>4.9921980000000001</v>
      </c>
    </row>
    <row r="1649" spans="1:5" x14ac:dyDescent="0.25">
      <c r="A1649">
        <v>7.4500000000001103</v>
      </c>
      <c r="B1649">
        <v>-0.26832</v>
      </c>
      <c r="C1649">
        <v>4.7233350000000005</v>
      </c>
      <c r="E1649">
        <f t="shared" si="26"/>
        <v>4.9916550000000006</v>
      </c>
    </row>
    <row r="1650" spans="1:5" x14ac:dyDescent="0.25">
      <c r="A1650">
        <v>7.4600000000001296</v>
      </c>
      <c r="B1650">
        <v>-0.26796399999999998</v>
      </c>
      <c r="C1650">
        <v>4.7231480000000001</v>
      </c>
      <c r="E1650">
        <f t="shared" si="26"/>
        <v>4.9911120000000002</v>
      </c>
    </row>
    <row r="1651" spans="1:5" x14ac:dyDescent="0.25">
      <c r="A1651">
        <v>7.4700000000001499</v>
      </c>
      <c r="B1651">
        <v>-0.26760800000000001</v>
      </c>
      <c r="C1651">
        <v>4.7229610000000006</v>
      </c>
      <c r="E1651">
        <f t="shared" si="26"/>
        <v>4.9905690000000007</v>
      </c>
    </row>
    <row r="1652" spans="1:5" x14ac:dyDescent="0.25">
      <c r="A1652">
        <v>7.4800000000001701</v>
      </c>
      <c r="B1652">
        <v>-0.26725199999999999</v>
      </c>
      <c r="C1652">
        <v>4.7227740000000002</v>
      </c>
      <c r="E1652">
        <f t="shared" si="26"/>
        <v>4.9900260000000003</v>
      </c>
    </row>
    <row r="1653" spans="1:5" x14ac:dyDescent="0.25">
      <c r="A1653">
        <v>7.4900000000001903</v>
      </c>
      <c r="B1653">
        <v>-0.26689600000000002</v>
      </c>
      <c r="C1653">
        <v>4.7225870000000008</v>
      </c>
      <c r="E1653">
        <f t="shared" si="26"/>
        <v>4.9894830000000008</v>
      </c>
    </row>
    <row r="1654" spans="1:5" x14ac:dyDescent="0.25">
      <c r="A1654">
        <v>7.5000000000002096</v>
      </c>
      <c r="B1654">
        <v>-0.26654</v>
      </c>
      <c r="C1654">
        <v>4.7224000000000004</v>
      </c>
      <c r="E1654">
        <f t="shared" si="26"/>
        <v>4.9889400000000004</v>
      </c>
    </row>
    <row r="1655" spans="1:5" x14ac:dyDescent="0.25">
      <c r="A1655">
        <v>7.5100000000002298</v>
      </c>
      <c r="B1655">
        <v>-0.26619199999999998</v>
      </c>
      <c r="C1655">
        <v>4.7221580000000003</v>
      </c>
      <c r="E1655">
        <f t="shared" si="26"/>
        <v>4.9883500000000005</v>
      </c>
    </row>
    <row r="1656" spans="1:5" x14ac:dyDescent="0.25">
      <c r="A1656">
        <v>7.52000000000025</v>
      </c>
      <c r="B1656">
        <v>-0.26584400000000002</v>
      </c>
      <c r="C1656">
        <v>4.7219160000000002</v>
      </c>
      <c r="E1656">
        <f t="shared" si="26"/>
        <v>4.9877600000000006</v>
      </c>
    </row>
    <row r="1657" spans="1:5" x14ac:dyDescent="0.25">
      <c r="A1657">
        <v>7.5300000000002703</v>
      </c>
      <c r="B1657">
        <v>-0.26549600000000001</v>
      </c>
      <c r="C1657">
        <v>4.7216740000000001</v>
      </c>
      <c r="E1657">
        <f t="shared" si="26"/>
        <v>4.9871699999999999</v>
      </c>
    </row>
    <row r="1658" spans="1:5" x14ac:dyDescent="0.25">
      <c r="A1658">
        <v>7.5400000000002896</v>
      </c>
      <c r="B1658">
        <v>-0.26514799999999999</v>
      </c>
      <c r="C1658">
        <v>4.7214320000000001</v>
      </c>
      <c r="E1658">
        <f t="shared" si="26"/>
        <v>4.98658</v>
      </c>
    </row>
    <row r="1659" spans="1:5" x14ac:dyDescent="0.25">
      <c r="A1659">
        <v>7.5500000000003098</v>
      </c>
      <c r="B1659">
        <v>-0.26480000000000004</v>
      </c>
      <c r="C1659">
        <v>4.72119</v>
      </c>
      <c r="E1659">
        <f t="shared" si="26"/>
        <v>4.9859900000000001</v>
      </c>
    </row>
    <row r="1660" spans="1:5" x14ac:dyDescent="0.25">
      <c r="A1660">
        <v>7.56000000000033</v>
      </c>
      <c r="B1660">
        <v>-0.26445200000000002</v>
      </c>
      <c r="C1660">
        <v>4.7209479999999999</v>
      </c>
      <c r="E1660">
        <f t="shared" si="26"/>
        <v>4.9854000000000003</v>
      </c>
    </row>
    <row r="1661" spans="1:5" x14ac:dyDescent="0.25">
      <c r="A1661">
        <v>7.5700000000003502</v>
      </c>
      <c r="B1661">
        <v>-0.26410400000000001</v>
      </c>
      <c r="C1661">
        <v>4.7207059999999998</v>
      </c>
      <c r="E1661">
        <f t="shared" si="26"/>
        <v>4.9848099999999995</v>
      </c>
    </row>
    <row r="1662" spans="1:5" x14ac:dyDescent="0.25">
      <c r="A1662">
        <v>7.5800000000003704</v>
      </c>
      <c r="B1662">
        <v>-0.26375599999999999</v>
      </c>
      <c r="C1662">
        <v>4.7204639999999998</v>
      </c>
      <c r="E1662">
        <f t="shared" si="26"/>
        <v>4.9842199999999997</v>
      </c>
    </row>
    <row r="1663" spans="1:5" x14ac:dyDescent="0.25">
      <c r="A1663">
        <v>7.5900000000003898</v>
      </c>
      <c r="B1663">
        <v>-0.26340800000000003</v>
      </c>
      <c r="C1663">
        <v>4.7202219999999997</v>
      </c>
      <c r="E1663">
        <f t="shared" si="26"/>
        <v>4.9836299999999998</v>
      </c>
    </row>
    <row r="1664" spans="1:5" x14ac:dyDescent="0.25">
      <c r="A1664">
        <v>7.6000000000004198</v>
      </c>
      <c r="B1664">
        <v>-0.26306000000000002</v>
      </c>
      <c r="C1664">
        <v>4.7199799999999996</v>
      </c>
      <c r="E1664">
        <f t="shared" si="26"/>
        <v>4.9830399999999999</v>
      </c>
    </row>
    <row r="1665" spans="1:5" x14ac:dyDescent="0.25">
      <c r="A1665">
        <v>7.6100000000004302</v>
      </c>
      <c r="B1665">
        <v>-0.26272000000000001</v>
      </c>
      <c r="C1665">
        <v>4.7196859999999994</v>
      </c>
      <c r="E1665">
        <f t="shared" si="26"/>
        <v>4.9824059999999992</v>
      </c>
    </row>
    <row r="1666" spans="1:5" x14ac:dyDescent="0.25">
      <c r="A1666">
        <v>7.6200000000004504</v>
      </c>
      <c r="B1666">
        <v>-0.26238</v>
      </c>
      <c r="C1666">
        <v>4.719392</v>
      </c>
      <c r="E1666">
        <f t="shared" si="26"/>
        <v>4.9817720000000003</v>
      </c>
    </row>
    <row r="1667" spans="1:5" x14ac:dyDescent="0.25">
      <c r="A1667">
        <v>7.6300000000004804</v>
      </c>
      <c r="B1667">
        <v>-0.26204</v>
      </c>
      <c r="C1667">
        <v>4.7190979999999998</v>
      </c>
      <c r="E1667">
        <f t="shared" si="26"/>
        <v>4.9811379999999996</v>
      </c>
    </row>
    <row r="1668" spans="1:5" x14ac:dyDescent="0.25">
      <c r="A1668">
        <v>7.6400000000004997</v>
      </c>
      <c r="B1668">
        <v>-0.26169999999999999</v>
      </c>
      <c r="C1668">
        <v>4.7188039999999996</v>
      </c>
      <c r="E1668">
        <f t="shared" si="26"/>
        <v>4.9805039999999998</v>
      </c>
    </row>
    <row r="1669" spans="1:5" x14ac:dyDescent="0.25">
      <c r="A1669">
        <v>7.6500000000005199</v>
      </c>
      <c r="B1669">
        <v>-0.26136000000000004</v>
      </c>
      <c r="C1669">
        <v>4.7185100000000002</v>
      </c>
      <c r="E1669">
        <f t="shared" si="26"/>
        <v>4.97987</v>
      </c>
    </row>
    <row r="1670" spans="1:5" x14ac:dyDescent="0.25">
      <c r="A1670">
        <v>7.6600000000005402</v>
      </c>
      <c r="B1670">
        <v>-0.26102000000000003</v>
      </c>
      <c r="C1670">
        <v>4.718216</v>
      </c>
      <c r="E1670">
        <f t="shared" si="26"/>
        <v>4.9792360000000002</v>
      </c>
    </row>
    <row r="1671" spans="1:5" x14ac:dyDescent="0.25">
      <c r="A1671">
        <v>7.6700000000005604</v>
      </c>
      <c r="B1671">
        <v>-0.26068000000000002</v>
      </c>
      <c r="C1671">
        <v>4.7179219999999997</v>
      </c>
      <c r="E1671">
        <f t="shared" si="26"/>
        <v>4.9786019999999995</v>
      </c>
    </row>
    <row r="1672" spans="1:5" x14ac:dyDescent="0.25">
      <c r="A1672">
        <v>7.6800000000005797</v>
      </c>
      <c r="B1672">
        <v>-0.26034000000000002</v>
      </c>
      <c r="C1672">
        <v>4.7176279999999995</v>
      </c>
      <c r="E1672">
        <f t="shared" si="26"/>
        <v>4.9779679999999997</v>
      </c>
    </row>
    <row r="1673" spans="1:5" x14ac:dyDescent="0.25">
      <c r="A1673">
        <v>7.6900000000005999</v>
      </c>
      <c r="B1673">
        <v>-0.26</v>
      </c>
      <c r="C1673">
        <v>4.7173340000000001</v>
      </c>
      <c r="E1673">
        <f t="shared" si="26"/>
        <v>4.9773339999999999</v>
      </c>
    </row>
    <row r="1674" spans="1:5" x14ac:dyDescent="0.25">
      <c r="A1674">
        <v>7.7000000000006201</v>
      </c>
      <c r="B1674">
        <v>-0.25966</v>
      </c>
      <c r="C1674">
        <v>4.7170399999999999</v>
      </c>
      <c r="E1674">
        <f t="shared" si="26"/>
        <v>4.9767000000000001</v>
      </c>
    </row>
    <row r="1675" spans="1:5" x14ac:dyDescent="0.25">
      <c r="A1675">
        <v>7.7100000000006403</v>
      </c>
      <c r="B1675">
        <v>-0.25932899999999998</v>
      </c>
      <c r="C1675">
        <v>4.7166940000000004</v>
      </c>
      <c r="E1675">
        <f t="shared" si="26"/>
        <v>4.9760230000000005</v>
      </c>
    </row>
    <row r="1676" spans="1:5" x14ac:dyDescent="0.25">
      <c r="A1676">
        <v>7.7200000000006597</v>
      </c>
      <c r="B1676">
        <v>-0.25899800000000001</v>
      </c>
      <c r="C1676">
        <v>4.716348</v>
      </c>
      <c r="E1676">
        <f t="shared" si="26"/>
        <v>4.975346</v>
      </c>
    </row>
    <row r="1677" spans="1:5" x14ac:dyDescent="0.25">
      <c r="A1677">
        <v>7.7300000000006799</v>
      </c>
      <c r="B1677">
        <v>-0.25866699999999998</v>
      </c>
      <c r="C1677">
        <v>4.7160020000000005</v>
      </c>
      <c r="E1677">
        <f t="shared" si="26"/>
        <v>4.9746690000000005</v>
      </c>
    </row>
    <row r="1678" spans="1:5" x14ac:dyDescent="0.25">
      <c r="A1678">
        <v>7.7400000000007001</v>
      </c>
      <c r="B1678">
        <v>-0.25833600000000001</v>
      </c>
      <c r="C1678">
        <v>4.7156560000000001</v>
      </c>
      <c r="E1678">
        <f t="shared" si="26"/>
        <v>4.973992</v>
      </c>
    </row>
    <row r="1679" spans="1:5" x14ac:dyDescent="0.25">
      <c r="A1679">
        <v>7.7500000000007203</v>
      </c>
      <c r="B1679">
        <v>-0.25800499999999998</v>
      </c>
      <c r="C1679">
        <v>4.7153100000000006</v>
      </c>
      <c r="E1679">
        <f t="shared" si="26"/>
        <v>4.9733150000000004</v>
      </c>
    </row>
    <row r="1680" spans="1:5" x14ac:dyDescent="0.25">
      <c r="A1680">
        <v>7.7600000000007396</v>
      </c>
      <c r="B1680">
        <v>-0.25767400000000001</v>
      </c>
      <c r="C1680">
        <v>4.7149640000000002</v>
      </c>
      <c r="E1680">
        <f t="shared" si="26"/>
        <v>4.9726379999999999</v>
      </c>
    </row>
    <row r="1681" spans="1:5" x14ac:dyDescent="0.25">
      <c r="A1681">
        <v>7.7700000000007599</v>
      </c>
      <c r="B1681">
        <v>-0.25734299999999999</v>
      </c>
      <c r="C1681">
        <v>4.7146180000000006</v>
      </c>
      <c r="E1681">
        <f t="shared" si="26"/>
        <v>4.9719610000000003</v>
      </c>
    </row>
    <row r="1682" spans="1:5" x14ac:dyDescent="0.25">
      <c r="A1682">
        <v>7.7800000000007801</v>
      </c>
      <c r="B1682">
        <v>-0.25701200000000002</v>
      </c>
      <c r="C1682">
        <v>4.7142720000000002</v>
      </c>
      <c r="E1682">
        <f t="shared" si="26"/>
        <v>4.9712840000000007</v>
      </c>
    </row>
    <row r="1683" spans="1:5" x14ac:dyDescent="0.25">
      <c r="A1683">
        <v>7.7900000000008003</v>
      </c>
      <c r="B1683">
        <v>-0.25668099999999999</v>
      </c>
      <c r="C1683">
        <v>4.7139260000000007</v>
      </c>
      <c r="E1683">
        <f t="shared" si="26"/>
        <v>4.9706070000000011</v>
      </c>
    </row>
    <row r="1684" spans="1:5" x14ac:dyDescent="0.25">
      <c r="A1684">
        <v>7.8000000000008196</v>
      </c>
      <c r="B1684">
        <v>-0.25635000000000002</v>
      </c>
      <c r="C1684">
        <v>4.7135800000000003</v>
      </c>
      <c r="E1684">
        <f t="shared" si="26"/>
        <v>4.9699300000000006</v>
      </c>
    </row>
    <row r="1685" spans="1:5" x14ac:dyDescent="0.25">
      <c r="A1685">
        <v>7.8100000000008398</v>
      </c>
      <c r="B1685">
        <v>-0.256027</v>
      </c>
      <c r="C1685">
        <v>4.7131829999999999</v>
      </c>
      <c r="E1685">
        <f t="shared" si="26"/>
        <v>4.9692100000000003</v>
      </c>
    </row>
    <row r="1686" spans="1:5" x14ac:dyDescent="0.25">
      <c r="A1686">
        <v>7.82000000000086</v>
      </c>
      <c r="B1686">
        <v>-0.25570400000000004</v>
      </c>
      <c r="C1686">
        <v>4.7127860000000004</v>
      </c>
      <c r="E1686">
        <f t="shared" si="26"/>
        <v>4.9684900000000001</v>
      </c>
    </row>
    <row r="1687" spans="1:5" x14ac:dyDescent="0.25">
      <c r="A1687">
        <v>7.8300000000008803</v>
      </c>
      <c r="B1687">
        <v>-0.25538100000000002</v>
      </c>
      <c r="C1687">
        <v>4.7123889999999999</v>
      </c>
      <c r="E1687">
        <f t="shared" si="26"/>
        <v>4.9677699999999998</v>
      </c>
    </row>
    <row r="1688" spans="1:5" x14ac:dyDescent="0.25">
      <c r="A1688">
        <v>7.8400000000008996</v>
      </c>
      <c r="B1688">
        <v>-0.25505800000000001</v>
      </c>
      <c r="C1688">
        <v>4.7119920000000004</v>
      </c>
      <c r="E1688">
        <f t="shared" si="26"/>
        <v>4.9670500000000004</v>
      </c>
    </row>
    <row r="1689" spans="1:5" x14ac:dyDescent="0.25">
      <c r="A1689">
        <v>7.8500000000009198</v>
      </c>
      <c r="B1689">
        <v>-0.25473500000000004</v>
      </c>
      <c r="C1689">
        <v>4.711595</v>
      </c>
      <c r="E1689">
        <f t="shared" si="26"/>
        <v>4.9663300000000001</v>
      </c>
    </row>
    <row r="1690" spans="1:5" x14ac:dyDescent="0.25">
      <c r="A1690">
        <v>7.86000000000094</v>
      </c>
      <c r="B1690">
        <v>-0.25441200000000003</v>
      </c>
      <c r="C1690">
        <v>4.7111979999999996</v>
      </c>
      <c r="E1690">
        <f t="shared" si="26"/>
        <v>4.9656099999999999</v>
      </c>
    </row>
    <row r="1691" spans="1:5" x14ac:dyDescent="0.25">
      <c r="A1691">
        <v>7.8700000000009602</v>
      </c>
      <c r="B1691">
        <v>-0.25408900000000001</v>
      </c>
      <c r="C1691">
        <v>4.710801</v>
      </c>
      <c r="E1691">
        <f t="shared" si="26"/>
        <v>4.9648900000000005</v>
      </c>
    </row>
    <row r="1692" spans="1:5" x14ac:dyDescent="0.25">
      <c r="A1692">
        <v>7.8800000000009804</v>
      </c>
      <c r="B1692">
        <v>-0.25376599999999999</v>
      </c>
      <c r="C1692">
        <v>4.7104039999999996</v>
      </c>
      <c r="E1692">
        <f t="shared" si="26"/>
        <v>4.9641699999999993</v>
      </c>
    </row>
    <row r="1693" spans="1:5" x14ac:dyDescent="0.25">
      <c r="A1693">
        <v>7.8900000000009998</v>
      </c>
      <c r="B1693">
        <v>-0.25344300000000003</v>
      </c>
      <c r="C1693">
        <v>4.7100070000000001</v>
      </c>
      <c r="E1693">
        <f t="shared" si="26"/>
        <v>4.9634499999999999</v>
      </c>
    </row>
    <row r="1694" spans="1:5" x14ac:dyDescent="0.25">
      <c r="A1694">
        <v>7.90000000000102</v>
      </c>
      <c r="B1694">
        <v>-0.25312000000000001</v>
      </c>
      <c r="C1694">
        <v>4.7096099999999996</v>
      </c>
      <c r="E1694">
        <f t="shared" si="26"/>
        <v>4.9627299999999996</v>
      </c>
    </row>
    <row r="1695" spans="1:5" x14ac:dyDescent="0.25">
      <c r="A1695">
        <v>7.9100000000010402</v>
      </c>
      <c r="B1695">
        <v>-0.25280400000000003</v>
      </c>
      <c r="C1695">
        <v>4.7091629999999993</v>
      </c>
      <c r="E1695">
        <f t="shared" si="26"/>
        <v>4.9619669999999996</v>
      </c>
    </row>
    <row r="1696" spans="1:5" x14ac:dyDescent="0.25">
      <c r="A1696">
        <v>7.9200000000010604</v>
      </c>
      <c r="B1696">
        <v>-0.25248799999999999</v>
      </c>
      <c r="C1696">
        <v>4.7087159999999999</v>
      </c>
      <c r="E1696">
        <f t="shared" si="26"/>
        <v>4.9612039999999995</v>
      </c>
    </row>
    <row r="1697" spans="1:5" x14ac:dyDescent="0.25">
      <c r="A1697">
        <v>7.9300000000010797</v>
      </c>
      <c r="B1697">
        <v>-0.25217200000000001</v>
      </c>
      <c r="C1697">
        <v>4.7082689999999996</v>
      </c>
      <c r="E1697">
        <f t="shared" si="26"/>
        <v>4.9604409999999994</v>
      </c>
    </row>
    <row r="1698" spans="1:5" x14ac:dyDescent="0.25">
      <c r="A1698">
        <v>7.9400000000011</v>
      </c>
      <c r="B1698">
        <v>-0.25185600000000002</v>
      </c>
      <c r="C1698">
        <v>4.7078220000000002</v>
      </c>
      <c r="E1698">
        <f t="shared" si="26"/>
        <v>4.9596780000000003</v>
      </c>
    </row>
    <row r="1699" spans="1:5" x14ac:dyDescent="0.25">
      <c r="A1699">
        <v>7.9500000000011202</v>
      </c>
      <c r="B1699">
        <v>-0.25153999999999999</v>
      </c>
      <c r="C1699">
        <v>4.7073749999999999</v>
      </c>
      <c r="E1699">
        <f t="shared" si="26"/>
        <v>4.9589150000000002</v>
      </c>
    </row>
    <row r="1700" spans="1:5" x14ac:dyDescent="0.25">
      <c r="A1700">
        <v>7.9600000000011404</v>
      </c>
      <c r="B1700">
        <v>-0.251224</v>
      </c>
      <c r="C1700">
        <v>4.7069279999999996</v>
      </c>
      <c r="E1700">
        <f t="shared" si="26"/>
        <v>4.9581519999999992</v>
      </c>
    </row>
    <row r="1701" spans="1:5" x14ac:dyDescent="0.25">
      <c r="A1701">
        <v>7.9700000000011597</v>
      </c>
      <c r="B1701">
        <v>-0.25090800000000002</v>
      </c>
      <c r="C1701">
        <v>4.7064810000000001</v>
      </c>
      <c r="E1701">
        <f t="shared" si="26"/>
        <v>4.957389</v>
      </c>
    </row>
    <row r="1702" spans="1:5" x14ac:dyDescent="0.25">
      <c r="A1702">
        <v>7.9800000000011799</v>
      </c>
      <c r="B1702">
        <v>-0.25059199999999998</v>
      </c>
      <c r="C1702">
        <v>4.7060339999999998</v>
      </c>
      <c r="E1702">
        <f t="shared" si="26"/>
        <v>4.956626</v>
      </c>
    </row>
    <row r="1703" spans="1:5" x14ac:dyDescent="0.25">
      <c r="A1703">
        <v>7.9900000000012001</v>
      </c>
      <c r="B1703">
        <v>-0.250276</v>
      </c>
      <c r="C1703">
        <v>4.7055870000000004</v>
      </c>
      <c r="E1703">
        <f t="shared" si="26"/>
        <v>4.9558630000000008</v>
      </c>
    </row>
    <row r="1704" spans="1:5" x14ac:dyDescent="0.25">
      <c r="A1704">
        <v>8.0000000000012204</v>
      </c>
      <c r="B1704">
        <v>-0.24995999999999999</v>
      </c>
      <c r="C1704">
        <v>4.7051400000000001</v>
      </c>
      <c r="E1704">
        <f t="shared" si="26"/>
        <v>4.9550999999999998</v>
      </c>
    </row>
    <row r="1705" spans="1:5" x14ac:dyDescent="0.25">
      <c r="A1705">
        <v>8.0100000000012397</v>
      </c>
      <c r="B1705">
        <v>-0.24965299999999999</v>
      </c>
      <c r="C1705">
        <v>4.7046450000000002</v>
      </c>
      <c r="E1705">
        <f t="shared" si="26"/>
        <v>4.9542980000000005</v>
      </c>
    </row>
    <row r="1706" spans="1:5" x14ac:dyDescent="0.25">
      <c r="A1706">
        <v>8.0200000000012608</v>
      </c>
      <c r="B1706">
        <v>-0.24934599999999998</v>
      </c>
      <c r="C1706">
        <v>4.7041500000000003</v>
      </c>
      <c r="E1706">
        <f t="shared" si="26"/>
        <v>4.9534960000000003</v>
      </c>
    </row>
    <row r="1707" spans="1:5" x14ac:dyDescent="0.25">
      <c r="A1707">
        <v>8.0300000000012801</v>
      </c>
      <c r="B1707">
        <v>-0.24903899999999998</v>
      </c>
      <c r="C1707">
        <v>4.7036550000000004</v>
      </c>
      <c r="E1707">
        <f t="shared" si="26"/>
        <v>4.9526940000000002</v>
      </c>
    </row>
    <row r="1708" spans="1:5" x14ac:dyDescent="0.25">
      <c r="A1708">
        <v>8.0400000000012994</v>
      </c>
      <c r="B1708">
        <v>-0.24873199999999998</v>
      </c>
      <c r="C1708">
        <v>4.7031600000000005</v>
      </c>
      <c r="E1708">
        <f t="shared" si="26"/>
        <v>4.9518920000000008</v>
      </c>
    </row>
    <row r="1709" spans="1:5" x14ac:dyDescent="0.25">
      <c r="A1709">
        <v>8.0500000000013205</v>
      </c>
      <c r="B1709">
        <v>-0.24842499999999998</v>
      </c>
      <c r="C1709">
        <v>4.7026649999999997</v>
      </c>
      <c r="E1709">
        <f t="shared" si="26"/>
        <v>4.9510899999999998</v>
      </c>
    </row>
    <row r="1710" spans="1:5" x14ac:dyDescent="0.25">
      <c r="A1710">
        <v>8.0600000000013399</v>
      </c>
      <c r="B1710">
        <v>-0.24811800000000001</v>
      </c>
      <c r="C1710">
        <v>4.7021699999999997</v>
      </c>
      <c r="E1710">
        <f t="shared" si="26"/>
        <v>4.9502879999999996</v>
      </c>
    </row>
    <row r="1711" spans="1:5" x14ac:dyDescent="0.25">
      <c r="A1711">
        <v>8.0700000000013592</v>
      </c>
      <c r="B1711">
        <v>-0.247811</v>
      </c>
      <c r="C1711">
        <v>4.7016749999999998</v>
      </c>
      <c r="E1711">
        <f t="shared" ref="E1711:E1774" si="27">C1711-B1711</f>
        <v>4.9494860000000003</v>
      </c>
    </row>
    <row r="1712" spans="1:5" x14ac:dyDescent="0.25">
      <c r="A1712">
        <v>8.0800000000013892</v>
      </c>
      <c r="B1712">
        <v>-0.247504</v>
      </c>
      <c r="C1712">
        <v>4.7011799999999999</v>
      </c>
      <c r="E1712">
        <f t="shared" si="27"/>
        <v>4.9486840000000001</v>
      </c>
    </row>
    <row r="1713" spans="1:5" x14ac:dyDescent="0.25">
      <c r="A1713">
        <v>8.0900000000013996</v>
      </c>
      <c r="B1713">
        <v>-0.247197</v>
      </c>
      <c r="C1713">
        <v>4.700685</v>
      </c>
      <c r="E1713">
        <f t="shared" si="27"/>
        <v>4.9478819999999999</v>
      </c>
    </row>
    <row r="1714" spans="1:5" x14ac:dyDescent="0.25">
      <c r="A1714">
        <v>8.1000000000014207</v>
      </c>
      <c r="B1714">
        <v>-0.24689</v>
      </c>
      <c r="C1714">
        <v>4.7001900000000001</v>
      </c>
      <c r="E1714">
        <f t="shared" si="27"/>
        <v>4.9470799999999997</v>
      </c>
    </row>
    <row r="1715" spans="1:5" x14ac:dyDescent="0.25">
      <c r="A1715">
        <v>8.1100000000014507</v>
      </c>
      <c r="B1715">
        <v>-0.246589</v>
      </c>
      <c r="C1715">
        <v>4.6996469999999997</v>
      </c>
      <c r="E1715">
        <f t="shared" si="27"/>
        <v>4.9462359999999999</v>
      </c>
    </row>
    <row r="1716" spans="1:5" x14ac:dyDescent="0.25">
      <c r="A1716">
        <v>8.12000000000147</v>
      </c>
      <c r="B1716">
        <v>-0.24628800000000001</v>
      </c>
      <c r="C1716">
        <v>4.6991040000000002</v>
      </c>
      <c r="E1716">
        <f t="shared" si="27"/>
        <v>4.945392</v>
      </c>
    </row>
    <row r="1717" spans="1:5" x14ac:dyDescent="0.25">
      <c r="A1717">
        <v>8.1300000000014894</v>
      </c>
      <c r="B1717">
        <v>-0.24598700000000001</v>
      </c>
      <c r="C1717">
        <v>4.6985609999999998</v>
      </c>
      <c r="E1717">
        <f t="shared" si="27"/>
        <v>4.9445480000000002</v>
      </c>
    </row>
    <row r="1718" spans="1:5" x14ac:dyDescent="0.25">
      <c r="A1718">
        <v>8.1400000000015105</v>
      </c>
      <c r="B1718">
        <v>-0.24568600000000002</v>
      </c>
      <c r="C1718">
        <v>4.6980180000000002</v>
      </c>
      <c r="E1718">
        <f t="shared" si="27"/>
        <v>4.9437040000000003</v>
      </c>
    </row>
    <row r="1719" spans="1:5" x14ac:dyDescent="0.25">
      <c r="A1719">
        <v>8.1500000000015298</v>
      </c>
      <c r="B1719">
        <v>-0.24538500000000002</v>
      </c>
      <c r="C1719">
        <v>4.6974749999999998</v>
      </c>
      <c r="E1719">
        <f t="shared" si="27"/>
        <v>4.9428599999999996</v>
      </c>
    </row>
    <row r="1720" spans="1:5" x14ac:dyDescent="0.25">
      <c r="A1720">
        <v>8.1600000000015491</v>
      </c>
      <c r="B1720">
        <v>-0.24508400000000002</v>
      </c>
      <c r="C1720">
        <v>4.6969319999999994</v>
      </c>
      <c r="E1720">
        <f t="shared" si="27"/>
        <v>4.9420159999999997</v>
      </c>
    </row>
    <row r="1721" spans="1:5" x14ac:dyDescent="0.25">
      <c r="A1721">
        <v>8.1700000000015702</v>
      </c>
      <c r="B1721">
        <v>-0.244783</v>
      </c>
      <c r="C1721">
        <v>4.6963889999999999</v>
      </c>
      <c r="E1721">
        <f t="shared" si="27"/>
        <v>4.9411719999999999</v>
      </c>
    </row>
    <row r="1722" spans="1:5" x14ac:dyDescent="0.25">
      <c r="A1722">
        <v>8.1800000000015896</v>
      </c>
      <c r="B1722">
        <v>-0.244482</v>
      </c>
      <c r="C1722">
        <v>4.6958459999999995</v>
      </c>
      <c r="E1722">
        <f t="shared" si="27"/>
        <v>4.9403279999999992</v>
      </c>
    </row>
    <row r="1723" spans="1:5" x14ac:dyDescent="0.25">
      <c r="A1723">
        <v>8.1900000000016107</v>
      </c>
      <c r="B1723">
        <v>-0.24418100000000001</v>
      </c>
      <c r="C1723">
        <v>4.695303</v>
      </c>
      <c r="E1723">
        <f t="shared" si="27"/>
        <v>4.9394840000000002</v>
      </c>
    </row>
    <row r="1724" spans="1:5" x14ac:dyDescent="0.25">
      <c r="A1724">
        <v>8.20000000000163</v>
      </c>
      <c r="B1724">
        <v>-0.24388000000000001</v>
      </c>
      <c r="C1724">
        <v>4.6947599999999996</v>
      </c>
      <c r="E1724">
        <f t="shared" si="27"/>
        <v>4.9386399999999995</v>
      </c>
    </row>
    <row r="1725" spans="1:5" x14ac:dyDescent="0.25">
      <c r="A1725">
        <v>8.2100000000016493</v>
      </c>
      <c r="B1725">
        <v>-0.24357900000000002</v>
      </c>
      <c r="C1725">
        <v>4.6941709999999999</v>
      </c>
      <c r="E1725">
        <f t="shared" si="27"/>
        <v>4.9377500000000003</v>
      </c>
    </row>
    <row r="1726" spans="1:5" x14ac:dyDescent="0.25">
      <c r="A1726">
        <v>8.2200000000016704</v>
      </c>
      <c r="B1726">
        <v>-0.24328688888888891</v>
      </c>
      <c r="C1726">
        <v>4.6935819999999993</v>
      </c>
      <c r="E1726">
        <f t="shared" si="27"/>
        <v>4.9368688888888883</v>
      </c>
    </row>
    <row r="1727" spans="1:5" x14ac:dyDescent="0.25">
      <c r="A1727">
        <v>8.2300000000016897</v>
      </c>
      <c r="B1727">
        <v>-0.24299477777777778</v>
      </c>
      <c r="C1727">
        <v>4.6929929999999995</v>
      </c>
      <c r="E1727">
        <f t="shared" si="27"/>
        <v>4.9359877777777772</v>
      </c>
    </row>
    <row r="1728" spans="1:5" x14ac:dyDescent="0.25">
      <c r="A1728">
        <v>8.2400000000017108</v>
      </c>
      <c r="B1728">
        <v>-0.24270266666666668</v>
      </c>
      <c r="C1728">
        <v>4.6924039999999998</v>
      </c>
      <c r="E1728">
        <f t="shared" si="27"/>
        <v>4.9351066666666661</v>
      </c>
    </row>
    <row r="1729" spans="1:5" x14ac:dyDescent="0.25">
      <c r="A1729">
        <v>8.2500000000017302</v>
      </c>
      <c r="B1729">
        <v>-0.24241055555555557</v>
      </c>
      <c r="C1729">
        <v>4.6918150000000001</v>
      </c>
      <c r="E1729">
        <f t="shared" si="27"/>
        <v>4.9342255555555559</v>
      </c>
    </row>
    <row r="1730" spans="1:5" x14ac:dyDescent="0.25">
      <c r="A1730">
        <v>8.2600000000017495</v>
      </c>
      <c r="B1730">
        <v>-0.24211844444444444</v>
      </c>
      <c r="C1730">
        <v>4.6912259999999995</v>
      </c>
      <c r="E1730">
        <f t="shared" si="27"/>
        <v>4.9333444444444439</v>
      </c>
    </row>
    <row r="1731" spans="1:5" x14ac:dyDescent="0.25">
      <c r="A1731">
        <v>8.2700000000017706</v>
      </c>
      <c r="B1731">
        <v>-0.24182633333333334</v>
      </c>
      <c r="C1731">
        <v>4.6906369999999997</v>
      </c>
      <c r="E1731">
        <f t="shared" si="27"/>
        <v>4.9324633333333328</v>
      </c>
    </row>
    <row r="1732" spans="1:5" x14ac:dyDescent="0.25">
      <c r="A1732">
        <v>8.2800000000017899</v>
      </c>
      <c r="B1732">
        <v>-0.24153422222222223</v>
      </c>
      <c r="C1732">
        <v>4.690048</v>
      </c>
      <c r="E1732">
        <f t="shared" si="27"/>
        <v>4.9315822222222225</v>
      </c>
    </row>
    <row r="1733" spans="1:5" x14ac:dyDescent="0.25">
      <c r="A1733">
        <v>8.2900000000018093</v>
      </c>
      <c r="B1733">
        <v>-0.2412421111111111</v>
      </c>
      <c r="C1733">
        <v>4.6894589999999994</v>
      </c>
      <c r="E1733">
        <f t="shared" si="27"/>
        <v>4.9307011111111105</v>
      </c>
    </row>
    <row r="1734" spans="1:5" x14ac:dyDescent="0.25">
      <c r="A1734">
        <v>8.3000000000000203</v>
      </c>
      <c r="B1734">
        <v>-0.24095</v>
      </c>
      <c r="C1734">
        <v>4.6888699999999996</v>
      </c>
      <c r="E1734">
        <f t="shared" si="27"/>
        <v>4.9298199999999994</v>
      </c>
    </row>
    <row r="1735" spans="1:5" x14ac:dyDescent="0.25">
      <c r="A1735">
        <v>8.3099999999982295</v>
      </c>
      <c r="B1735">
        <v>-0.24066299999999999</v>
      </c>
      <c r="C1735">
        <v>4.6882409999999997</v>
      </c>
      <c r="E1735">
        <f t="shared" si="27"/>
        <v>4.9289039999999993</v>
      </c>
    </row>
    <row r="1736" spans="1:5" x14ac:dyDescent="0.25">
      <c r="A1736">
        <v>8.3199999999964405</v>
      </c>
      <c r="B1736">
        <v>-0.24037600000000001</v>
      </c>
      <c r="C1736">
        <v>4.6876119999999997</v>
      </c>
      <c r="E1736">
        <f t="shared" si="27"/>
        <v>4.927988</v>
      </c>
    </row>
    <row r="1737" spans="1:5" x14ac:dyDescent="0.25">
      <c r="A1737">
        <v>8.3299999999946497</v>
      </c>
      <c r="B1737">
        <v>-0.240089</v>
      </c>
      <c r="C1737">
        <v>4.6869829999999997</v>
      </c>
      <c r="E1737">
        <f t="shared" si="27"/>
        <v>4.9270719999999999</v>
      </c>
    </row>
    <row r="1738" spans="1:5" x14ac:dyDescent="0.25">
      <c r="A1738">
        <v>8.3399999999928607</v>
      </c>
      <c r="B1738">
        <v>-0.23980200000000002</v>
      </c>
      <c r="C1738">
        <v>4.6863539999999997</v>
      </c>
      <c r="E1738">
        <f t="shared" si="27"/>
        <v>4.9261559999999998</v>
      </c>
    </row>
    <row r="1739" spans="1:5" x14ac:dyDescent="0.25">
      <c r="A1739">
        <v>8.3499999999910806</v>
      </c>
      <c r="B1739">
        <v>-0.23951500000000001</v>
      </c>
      <c r="C1739">
        <v>4.6857249999999997</v>
      </c>
      <c r="E1739">
        <f t="shared" si="27"/>
        <v>4.9252399999999996</v>
      </c>
    </row>
    <row r="1740" spans="1:5" x14ac:dyDescent="0.25">
      <c r="A1740">
        <v>8.3599999999892898</v>
      </c>
      <c r="B1740">
        <v>-0.239228</v>
      </c>
      <c r="C1740">
        <v>4.6850959999999997</v>
      </c>
      <c r="E1740">
        <f t="shared" si="27"/>
        <v>4.9243239999999995</v>
      </c>
    </row>
    <row r="1741" spans="1:5" x14ac:dyDescent="0.25">
      <c r="A1741">
        <v>8.3699999999875008</v>
      </c>
      <c r="B1741">
        <v>-0.23894100000000001</v>
      </c>
      <c r="C1741">
        <v>4.6844669999999997</v>
      </c>
      <c r="E1741">
        <f t="shared" si="27"/>
        <v>4.9234079999999993</v>
      </c>
    </row>
    <row r="1742" spans="1:5" x14ac:dyDescent="0.25">
      <c r="A1742">
        <v>8.37999999998571</v>
      </c>
      <c r="B1742">
        <v>-0.23865400000000001</v>
      </c>
      <c r="C1742">
        <v>4.6838379999999997</v>
      </c>
      <c r="E1742">
        <f t="shared" si="27"/>
        <v>4.9224920000000001</v>
      </c>
    </row>
    <row r="1743" spans="1:5" x14ac:dyDescent="0.25">
      <c r="A1743">
        <v>8.3899999999839192</v>
      </c>
      <c r="B1743">
        <v>-0.23836700000000002</v>
      </c>
      <c r="C1743">
        <v>4.6832089999999997</v>
      </c>
      <c r="E1743">
        <f t="shared" si="27"/>
        <v>4.921576</v>
      </c>
    </row>
    <row r="1744" spans="1:5" x14ac:dyDescent="0.25">
      <c r="A1744">
        <v>8.4</v>
      </c>
      <c r="B1744">
        <v>-0.23808000000000001</v>
      </c>
      <c r="C1744">
        <v>4.6825799999999997</v>
      </c>
      <c r="E1744">
        <f t="shared" si="27"/>
        <v>4.9206599999999998</v>
      </c>
    </row>
    <row r="1745" spans="1:5" x14ac:dyDescent="0.25">
      <c r="A1745">
        <v>8.41</v>
      </c>
      <c r="B1745">
        <v>-0.23780000000000001</v>
      </c>
      <c r="C1745">
        <v>4.6818949999999999</v>
      </c>
      <c r="E1745">
        <f t="shared" si="27"/>
        <v>4.9196949999999999</v>
      </c>
    </row>
    <row r="1746" spans="1:5" x14ac:dyDescent="0.25">
      <c r="A1746">
        <v>8.42</v>
      </c>
      <c r="B1746">
        <v>-0.23752000000000001</v>
      </c>
      <c r="C1746">
        <v>4.6812100000000001</v>
      </c>
      <c r="E1746">
        <f t="shared" si="27"/>
        <v>4.91873</v>
      </c>
    </row>
    <row r="1747" spans="1:5" x14ac:dyDescent="0.25">
      <c r="A1747">
        <v>8.43</v>
      </c>
      <c r="B1747">
        <v>-0.23724000000000001</v>
      </c>
      <c r="C1747">
        <v>4.6805249999999994</v>
      </c>
      <c r="E1747">
        <f t="shared" si="27"/>
        <v>4.9177649999999993</v>
      </c>
    </row>
    <row r="1748" spans="1:5" x14ac:dyDescent="0.25">
      <c r="A1748">
        <v>8.44</v>
      </c>
      <c r="B1748">
        <v>-0.23696</v>
      </c>
      <c r="C1748">
        <v>4.6798399999999996</v>
      </c>
      <c r="E1748">
        <f t="shared" si="27"/>
        <v>4.9167999999999994</v>
      </c>
    </row>
    <row r="1749" spans="1:5" x14ac:dyDescent="0.25">
      <c r="A1749">
        <v>8.4499999999999993</v>
      </c>
      <c r="B1749">
        <v>-0.23668</v>
      </c>
      <c r="C1749">
        <v>4.6791549999999997</v>
      </c>
      <c r="E1749">
        <f t="shared" si="27"/>
        <v>4.9158349999999995</v>
      </c>
    </row>
    <row r="1750" spans="1:5" x14ac:dyDescent="0.25">
      <c r="A1750">
        <v>8.4600000000000009</v>
      </c>
      <c r="B1750">
        <v>-0.2364</v>
      </c>
      <c r="C1750">
        <v>4.6784699999999999</v>
      </c>
      <c r="E1750">
        <f t="shared" si="27"/>
        <v>4.9148699999999996</v>
      </c>
    </row>
    <row r="1751" spans="1:5" x14ac:dyDescent="0.25">
      <c r="A1751">
        <v>8.4700000000000006</v>
      </c>
      <c r="B1751">
        <v>-0.23612</v>
      </c>
      <c r="C1751">
        <v>4.6777850000000001</v>
      </c>
      <c r="E1751">
        <f t="shared" si="27"/>
        <v>4.9139049999999997</v>
      </c>
    </row>
    <row r="1752" spans="1:5" x14ac:dyDescent="0.25">
      <c r="A1752">
        <v>8.48</v>
      </c>
      <c r="B1752">
        <v>-0.23583999999999999</v>
      </c>
      <c r="C1752">
        <v>4.6770999999999994</v>
      </c>
      <c r="E1752">
        <f t="shared" si="27"/>
        <v>4.912939999999999</v>
      </c>
    </row>
    <row r="1753" spans="1:5" x14ac:dyDescent="0.25">
      <c r="A1753">
        <v>8.49</v>
      </c>
      <c r="B1753">
        <v>-0.23555999999999999</v>
      </c>
      <c r="C1753">
        <v>4.6764149999999995</v>
      </c>
      <c r="E1753">
        <f t="shared" si="27"/>
        <v>4.911975</v>
      </c>
    </row>
    <row r="1754" spans="1:5" x14ac:dyDescent="0.25">
      <c r="A1754">
        <v>8.5</v>
      </c>
      <c r="B1754">
        <v>-0.23527999999999999</v>
      </c>
      <c r="C1754">
        <v>4.6757299999999997</v>
      </c>
      <c r="E1754">
        <f t="shared" si="27"/>
        <v>4.9110100000000001</v>
      </c>
    </row>
    <row r="1755" spans="1:5" x14ac:dyDescent="0.25">
      <c r="A1755">
        <v>8.51</v>
      </c>
      <c r="B1755">
        <v>-0.23500699999999999</v>
      </c>
      <c r="C1755">
        <v>4.6750069999999999</v>
      </c>
      <c r="E1755">
        <f t="shared" si="27"/>
        <v>4.9100140000000003</v>
      </c>
    </row>
    <row r="1756" spans="1:5" x14ac:dyDescent="0.25">
      <c r="A1756">
        <v>8.52</v>
      </c>
      <c r="B1756">
        <v>-0.234734</v>
      </c>
      <c r="C1756">
        <v>4.6742840000000001</v>
      </c>
      <c r="E1756">
        <f t="shared" si="27"/>
        <v>4.9090179999999997</v>
      </c>
    </row>
    <row r="1757" spans="1:5" x14ac:dyDescent="0.25">
      <c r="A1757">
        <v>8.5299999999999994</v>
      </c>
      <c r="B1757">
        <v>-0.234461</v>
      </c>
      <c r="C1757">
        <v>4.6735609999999994</v>
      </c>
      <c r="E1757">
        <f t="shared" si="27"/>
        <v>4.908021999999999</v>
      </c>
    </row>
    <row r="1758" spans="1:5" x14ac:dyDescent="0.25">
      <c r="A1758">
        <v>8.5399999999999991</v>
      </c>
      <c r="B1758">
        <v>-0.23418800000000001</v>
      </c>
      <c r="C1758">
        <v>4.6728379999999996</v>
      </c>
      <c r="E1758">
        <f t="shared" si="27"/>
        <v>4.9070259999999992</v>
      </c>
    </row>
    <row r="1759" spans="1:5" x14ac:dyDescent="0.25">
      <c r="A1759">
        <v>8.5500000000000007</v>
      </c>
      <c r="B1759">
        <v>-0.23391500000000001</v>
      </c>
      <c r="C1759">
        <v>4.6721149999999998</v>
      </c>
      <c r="E1759">
        <f t="shared" si="27"/>
        <v>4.9060299999999994</v>
      </c>
    </row>
    <row r="1760" spans="1:5" x14ac:dyDescent="0.25">
      <c r="A1760">
        <v>8.56</v>
      </c>
      <c r="B1760">
        <v>-0.23364199999999999</v>
      </c>
      <c r="C1760">
        <v>4.671392</v>
      </c>
      <c r="E1760">
        <f t="shared" si="27"/>
        <v>4.9050339999999997</v>
      </c>
    </row>
    <row r="1761" spans="1:5" x14ac:dyDescent="0.25">
      <c r="A1761">
        <v>8.57</v>
      </c>
      <c r="B1761">
        <v>-0.23336899999999999</v>
      </c>
      <c r="C1761">
        <v>4.6706690000000002</v>
      </c>
      <c r="E1761">
        <f t="shared" si="27"/>
        <v>4.9040379999999999</v>
      </c>
    </row>
    <row r="1762" spans="1:5" x14ac:dyDescent="0.25">
      <c r="A1762">
        <v>8.58</v>
      </c>
      <c r="B1762">
        <v>-0.233096</v>
      </c>
      <c r="C1762">
        <v>4.6699459999999995</v>
      </c>
      <c r="E1762">
        <f t="shared" si="27"/>
        <v>4.9030419999999992</v>
      </c>
    </row>
    <row r="1763" spans="1:5" x14ac:dyDescent="0.25">
      <c r="A1763">
        <v>8.59</v>
      </c>
      <c r="B1763">
        <v>-0.232823</v>
      </c>
      <c r="C1763">
        <v>4.6692229999999997</v>
      </c>
      <c r="E1763">
        <f t="shared" si="27"/>
        <v>4.9020459999999995</v>
      </c>
    </row>
    <row r="1764" spans="1:5" x14ac:dyDescent="0.25">
      <c r="A1764">
        <v>8.6</v>
      </c>
      <c r="B1764">
        <v>-0.23255000000000001</v>
      </c>
      <c r="C1764">
        <v>4.6684999999999999</v>
      </c>
      <c r="E1764">
        <f t="shared" si="27"/>
        <v>4.9010499999999997</v>
      </c>
    </row>
    <row r="1765" spans="1:5" x14ac:dyDescent="0.25">
      <c r="A1765">
        <v>8.61</v>
      </c>
      <c r="B1765">
        <v>-0.23228300000000002</v>
      </c>
      <c r="C1765">
        <v>4.6677349999999995</v>
      </c>
      <c r="E1765">
        <f t="shared" si="27"/>
        <v>4.9000179999999993</v>
      </c>
    </row>
    <row r="1766" spans="1:5" x14ac:dyDescent="0.25">
      <c r="A1766">
        <v>8.6199999999999992</v>
      </c>
      <c r="B1766">
        <v>-0.232016</v>
      </c>
      <c r="C1766">
        <v>4.6669700000000001</v>
      </c>
      <c r="E1766">
        <f t="shared" si="27"/>
        <v>4.8989859999999998</v>
      </c>
    </row>
    <row r="1767" spans="1:5" x14ac:dyDescent="0.25">
      <c r="A1767">
        <v>8.6300000000000008</v>
      </c>
      <c r="B1767">
        <v>-0.23174900000000001</v>
      </c>
      <c r="C1767">
        <v>4.6662049999999997</v>
      </c>
      <c r="E1767">
        <f t="shared" si="27"/>
        <v>4.8979539999999995</v>
      </c>
    </row>
    <row r="1768" spans="1:5" x14ac:dyDescent="0.25">
      <c r="A1768">
        <v>8.64</v>
      </c>
      <c r="B1768">
        <v>-0.23148199999999999</v>
      </c>
      <c r="C1768">
        <v>4.6654400000000003</v>
      </c>
      <c r="E1768">
        <f t="shared" si="27"/>
        <v>4.896922</v>
      </c>
    </row>
    <row r="1769" spans="1:5" x14ac:dyDescent="0.25">
      <c r="A1769">
        <v>8.65</v>
      </c>
      <c r="B1769">
        <v>-0.231215</v>
      </c>
      <c r="C1769">
        <v>4.6646749999999999</v>
      </c>
      <c r="E1769">
        <f t="shared" si="27"/>
        <v>4.8958899999999996</v>
      </c>
    </row>
    <row r="1770" spans="1:5" x14ac:dyDescent="0.25">
      <c r="A1770">
        <v>8.66</v>
      </c>
      <c r="B1770">
        <v>-0.23094799999999999</v>
      </c>
      <c r="C1770">
        <v>4.6639099999999996</v>
      </c>
      <c r="E1770">
        <f t="shared" si="27"/>
        <v>4.8948579999999993</v>
      </c>
    </row>
    <row r="1771" spans="1:5" x14ac:dyDescent="0.25">
      <c r="A1771">
        <v>8.67</v>
      </c>
      <c r="B1771">
        <v>-0.230681</v>
      </c>
      <c r="C1771">
        <v>4.6631450000000001</v>
      </c>
      <c r="E1771">
        <f t="shared" si="27"/>
        <v>4.8938259999999998</v>
      </c>
    </row>
    <row r="1772" spans="1:5" x14ac:dyDescent="0.25">
      <c r="A1772">
        <v>8.68</v>
      </c>
      <c r="B1772">
        <v>-0.23041400000000001</v>
      </c>
      <c r="C1772">
        <v>4.6623799999999997</v>
      </c>
      <c r="E1772">
        <f t="shared" si="27"/>
        <v>4.8927939999999994</v>
      </c>
    </row>
    <row r="1773" spans="1:5" x14ac:dyDescent="0.25">
      <c r="A1773">
        <v>8.69</v>
      </c>
      <c r="B1773">
        <v>-0.23014699999999999</v>
      </c>
      <c r="C1773">
        <v>4.6616150000000003</v>
      </c>
      <c r="E1773">
        <f t="shared" si="27"/>
        <v>4.8917619999999999</v>
      </c>
    </row>
    <row r="1774" spans="1:5" x14ac:dyDescent="0.25">
      <c r="A1774">
        <v>8.6999999999999993</v>
      </c>
      <c r="B1774">
        <v>-0.22988</v>
      </c>
      <c r="C1774">
        <v>4.6608499999999999</v>
      </c>
      <c r="E1774">
        <f t="shared" si="27"/>
        <v>4.8907299999999996</v>
      </c>
    </row>
    <row r="1775" spans="1:5" x14ac:dyDescent="0.25">
      <c r="A1775">
        <v>8.7100000000000009</v>
      </c>
      <c r="B1775">
        <v>-0.22961899999999999</v>
      </c>
      <c r="C1775">
        <v>4.6600419999999998</v>
      </c>
      <c r="E1775">
        <f t="shared" ref="E1775:E1804" si="28">C1775-B1775</f>
        <v>4.8896609999999994</v>
      </c>
    </row>
    <row r="1776" spans="1:5" x14ac:dyDescent="0.25">
      <c r="A1776">
        <v>8.7200000000000006</v>
      </c>
      <c r="B1776">
        <v>-0.22935800000000001</v>
      </c>
      <c r="C1776">
        <v>4.6592339999999997</v>
      </c>
      <c r="E1776">
        <f t="shared" si="28"/>
        <v>4.888592</v>
      </c>
    </row>
    <row r="1777" spans="1:5" x14ac:dyDescent="0.25">
      <c r="A1777">
        <v>8.73</v>
      </c>
      <c r="B1777">
        <v>-0.229097</v>
      </c>
      <c r="C1777">
        <v>4.6584260000000004</v>
      </c>
      <c r="E1777">
        <f t="shared" si="28"/>
        <v>4.8875230000000007</v>
      </c>
    </row>
    <row r="1778" spans="1:5" x14ac:dyDescent="0.25">
      <c r="A1778">
        <v>8.74</v>
      </c>
      <c r="B1778">
        <v>-0.22883600000000001</v>
      </c>
      <c r="C1778">
        <v>4.6576180000000003</v>
      </c>
      <c r="E1778">
        <f t="shared" si="28"/>
        <v>4.8864540000000005</v>
      </c>
    </row>
    <row r="1779" spans="1:5" x14ac:dyDescent="0.25">
      <c r="A1779">
        <v>8.75</v>
      </c>
      <c r="B1779">
        <v>-0.228575</v>
      </c>
      <c r="C1779">
        <v>4.6568100000000001</v>
      </c>
      <c r="E1779">
        <f t="shared" si="28"/>
        <v>4.8853850000000003</v>
      </c>
    </row>
    <row r="1780" spans="1:5" x14ac:dyDescent="0.25">
      <c r="A1780">
        <v>8.76</v>
      </c>
      <c r="B1780">
        <v>-0.22831399999999999</v>
      </c>
      <c r="C1780">
        <v>4.656002</v>
      </c>
      <c r="E1780">
        <f t="shared" si="28"/>
        <v>4.8843160000000001</v>
      </c>
    </row>
    <row r="1781" spans="1:5" x14ac:dyDescent="0.25">
      <c r="A1781">
        <v>8.77</v>
      </c>
      <c r="B1781">
        <v>-0.22805300000000001</v>
      </c>
      <c r="C1781">
        <v>4.6551939999999998</v>
      </c>
      <c r="E1781">
        <f t="shared" si="28"/>
        <v>4.8832469999999999</v>
      </c>
    </row>
    <row r="1782" spans="1:5" x14ac:dyDescent="0.25">
      <c r="A1782">
        <v>8.7799999999999994</v>
      </c>
      <c r="B1782">
        <v>-0.22779199999999999</v>
      </c>
      <c r="C1782">
        <v>4.6543860000000006</v>
      </c>
      <c r="E1782">
        <f t="shared" si="28"/>
        <v>4.8821780000000006</v>
      </c>
    </row>
    <row r="1783" spans="1:5" x14ac:dyDescent="0.25">
      <c r="A1783">
        <v>8.7899999999999991</v>
      </c>
      <c r="B1783">
        <v>-0.22753100000000001</v>
      </c>
      <c r="C1783">
        <v>4.6535780000000004</v>
      </c>
      <c r="E1783">
        <f t="shared" si="28"/>
        <v>4.8811090000000004</v>
      </c>
    </row>
    <row r="1784" spans="1:5" x14ac:dyDescent="0.25">
      <c r="A1784">
        <v>8.8000000000000007</v>
      </c>
      <c r="B1784">
        <v>-0.22727</v>
      </c>
      <c r="C1784">
        <v>4.6527700000000003</v>
      </c>
      <c r="E1784">
        <f t="shared" si="28"/>
        <v>4.8800400000000002</v>
      </c>
    </row>
    <row r="1785" spans="1:5" x14ac:dyDescent="0.25">
      <c r="A1785">
        <v>8.81</v>
      </c>
      <c r="B1785">
        <v>-0.22701499999999999</v>
      </c>
      <c r="C1785">
        <v>4.6519219999999999</v>
      </c>
      <c r="E1785">
        <f t="shared" si="28"/>
        <v>4.8789369999999996</v>
      </c>
    </row>
    <row r="1786" spans="1:5" x14ac:dyDescent="0.25">
      <c r="A1786">
        <v>8.82</v>
      </c>
      <c r="B1786">
        <v>-0.22675999999999999</v>
      </c>
      <c r="C1786">
        <v>4.6510740000000004</v>
      </c>
      <c r="E1786">
        <f t="shared" si="28"/>
        <v>4.877834</v>
      </c>
    </row>
    <row r="1787" spans="1:5" x14ac:dyDescent="0.25">
      <c r="A1787">
        <v>8.83</v>
      </c>
      <c r="B1787">
        <v>-0.22650500000000001</v>
      </c>
      <c r="C1787">
        <v>4.650226</v>
      </c>
      <c r="E1787">
        <f t="shared" si="28"/>
        <v>4.8767310000000004</v>
      </c>
    </row>
    <row r="1788" spans="1:5" x14ac:dyDescent="0.25">
      <c r="A1788">
        <v>8.84</v>
      </c>
      <c r="B1788">
        <v>-0.22625000000000001</v>
      </c>
      <c r="C1788">
        <v>4.6493780000000005</v>
      </c>
      <c r="E1788">
        <f t="shared" si="28"/>
        <v>4.8756280000000007</v>
      </c>
    </row>
    <row r="1789" spans="1:5" x14ac:dyDescent="0.25">
      <c r="A1789">
        <v>8.85</v>
      </c>
      <c r="B1789">
        <v>-0.225995</v>
      </c>
      <c r="C1789">
        <v>4.6485300000000001</v>
      </c>
      <c r="E1789">
        <f t="shared" si="28"/>
        <v>4.8745250000000002</v>
      </c>
    </row>
    <row r="1790" spans="1:5" x14ac:dyDescent="0.25">
      <c r="A1790">
        <v>8.86</v>
      </c>
      <c r="B1790">
        <v>-0.22574</v>
      </c>
      <c r="C1790">
        <v>4.6476819999999996</v>
      </c>
      <c r="E1790">
        <f t="shared" si="28"/>
        <v>4.8734219999999997</v>
      </c>
    </row>
    <row r="1791" spans="1:5" x14ac:dyDescent="0.25">
      <c r="A1791">
        <v>8.8699999999999992</v>
      </c>
      <c r="B1791">
        <v>-0.22548499999999999</v>
      </c>
      <c r="C1791">
        <v>4.6468340000000001</v>
      </c>
      <c r="E1791">
        <f t="shared" si="28"/>
        <v>4.8723190000000001</v>
      </c>
    </row>
    <row r="1792" spans="1:5" x14ac:dyDescent="0.25">
      <c r="A1792">
        <v>8.8800000000000008</v>
      </c>
      <c r="B1792">
        <v>-0.22522999999999999</v>
      </c>
      <c r="C1792">
        <v>4.6459859999999997</v>
      </c>
      <c r="E1792">
        <f t="shared" si="28"/>
        <v>4.8712159999999995</v>
      </c>
    </row>
    <row r="1793" spans="1:5" x14ac:dyDescent="0.25">
      <c r="A1793">
        <v>8.89</v>
      </c>
      <c r="B1793">
        <v>-0.22497500000000001</v>
      </c>
      <c r="C1793">
        <v>4.6451380000000002</v>
      </c>
      <c r="E1793">
        <f t="shared" si="28"/>
        <v>4.8701129999999999</v>
      </c>
    </row>
    <row r="1794" spans="1:5" x14ac:dyDescent="0.25">
      <c r="A1794">
        <v>8.9</v>
      </c>
      <c r="B1794">
        <v>-0.22472</v>
      </c>
      <c r="C1794">
        <v>4.6442899999999998</v>
      </c>
      <c r="E1794">
        <f t="shared" si="28"/>
        <v>4.8690099999999994</v>
      </c>
    </row>
    <row r="1795" spans="1:5" x14ac:dyDescent="0.25">
      <c r="A1795">
        <v>8.91</v>
      </c>
      <c r="B1795">
        <v>-0.22447</v>
      </c>
      <c r="C1795">
        <v>4.643402</v>
      </c>
      <c r="E1795">
        <f t="shared" si="28"/>
        <v>4.8678720000000002</v>
      </c>
    </row>
    <row r="1796" spans="1:5" x14ac:dyDescent="0.25">
      <c r="A1796">
        <v>8.92</v>
      </c>
      <c r="B1796">
        <v>-0.22422</v>
      </c>
      <c r="C1796">
        <v>4.6425140000000003</v>
      </c>
      <c r="E1796">
        <f t="shared" si="28"/>
        <v>4.8667340000000001</v>
      </c>
    </row>
    <row r="1797" spans="1:5" x14ac:dyDescent="0.25">
      <c r="A1797">
        <v>8.93</v>
      </c>
      <c r="B1797">
        <v>-0.22397</v>
      </c>
      <c r="C1797">
        <v>4.6416259999999996</v>
      </c>
      <c r="E1797">
        <f t="shared" si="28"/>
        <v>4.865596</v>
      </c>
    </row>
    <row r="1798" spans="1:5" x14ac:dyDescent="0.25">
      <c r="A1798">
        <v>8.94</v>
      </c>
      <c r="B1798">
        <v>-0.22372</v>
      </c>
      <c r="C1798">
        <v>4.6407379999999998</v>
      </c>
      <c r="E1798">
        <f t="shared" si="28"/>
        <v>4.8644579999999999</v>
      </c>
    </row>
    <row r="1799" spans="1:5" x14ac:dyDescent="0.25">
      <c r="A1799">
        <v>8.9499999999999993</v>
      </c>
      <c r="B1799">
        <v>-0.22347</v>
      </c>
      <c r="C1799">
        <v>4.63985</v>
      </c>
      <c r="E1799">
        <f t="shared" si="28"/>
        <v>4.8633199999999999</v>
      </c>
    </row>
    <row r="1800" spans="1:5" x14ac:dyDescent="0.25">
      <c r="A1800">
        <v>8.9600000000000009</v>
      </c>
      <c r="B1800">
        <v>-0.22322</v>
      </c>
      <c r="C1800">
        <v>4.6389620000000003</v>
      </c>
      <c r="E1800">
        <f t="shared" si="28"/>
        <v>4.8621820000000007</v>
      </c>
    </row>
    <row r="1801" spans="1:5" x14ac:dyDescent="0.25">
      <c r="A1801">
        <v>8.9700000000000006</v>
      </c>
      <c r="B1801">
        <v>-0.22297</v>
      </c>
      <c r="C1801">
        <v>4.6380740000000005</v>
      </c>
      <c r="E1801">
        <f t="shared" si="28"/>
        <v>4.8610440000000006</v>
      </c>
    </row>
    <row r="1802" spans="1:5" x14ac:dyDescent="0.25">
      <c r="A1802">
        <v>8.98</v>
      </c>
      <c r="B1802">
        <v>-0.22272</v>
      </c>
      <c r="C1802">
        <v>4.6371859999999998</v>
      </c>
      <c r="E1802">
        <f t="shared" si="28"/>
        <v>4.8599059999999996</v>
      </c>
    </row>
    <row r="1803" spans="1:5" x14ac:dyDescent="0.25">
      <c r="A1803">
        <v>8.9899999999999896</v>
      </c>
      <c r="B1803">
        <v>-0.22247</v>
      </c>
      <c r="C1803">
        <v>4.636298</v>
      </c>
      <c r="E1803">
        <f t="shared" si="28"/>
        <v>4.8587680000000004</v>
      </c>
    </row>
    <row r="1804" spans="1:5" x14ac:dyDescent="0.25">
      <c r="A1804">
        <v>8.9999999999999893</v>
      </c>
      <c r="B1804">
        <v>-0.22222</v>
      </c>
      <c r="C1804">
        <v>4.6354100000000003</v>
      </c>
      <c r="E1804">
        <f t="shared" si="28"/>
        <v>4.8576300000000003</v>
      </c>
    </row>
  </sheetData>
  <sortState xmlns:xlrd2="http://schemas.microsoft.com/office/spreadsheetml/2017/richdata2" ref="A4:C1806">
    <sortCondition ref="A4:A1806"/>
  </sortState>
  <customSheetViews>
    <customSheetView guid="{229CC9E5-9278-464C-B518-7D86C5DFF7FB}">
      <pane xSplit="1" ySplit="3" topLeftCell="B896" activePane="bottomRight" state="frozen"/>
      <selection pane="bottomRight" activeCell="B924" sqref="B924"/>
      <pageMargins left="0.7" right="0.7" top="0.75" bottom="0.75" header="0.3" footer="0.3"/>
      <pageSetup orientation="portrait" r:id="rId1"/>
    </customSheetView>
    <customSheetView guid="{14785100-0567-4FD3-9986-850FB7858AFE}">
      <pane xSplit="1" ySplit="3" topLeftCell="B896" activePane="bottomRight" state="frozen"/>
      <selection pane="bottomRight" activeCell="B924" sqref="B924"/>
      <pageMargins left="0.7" right="0.7" top="0.75" bottom="0.75" header="0.3" footer="0.3"/>
      <pageSetup orientation="portrait" r:id="rId2"/>
    </customSheetView>
  </customSheetViews>
  <mergeCells count="1">
    <mergeCell ref="B2:D2"/>
  </mergeCells>
  <pageMargins left="0.7" right="0.7" top="0.75" bottom="0.75" header="0.3" footer="0.3"/>
  <pageSetup orientation="portrait"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F2"/>
  <sheetViews>
    <sheetView topLeftCell="A4" workbookViewId="0">
      <selection activeCell="F40" sqref="F40"/>
    </sheetView>
  </sheetViews>
  <sheetFormatPr defaultRowHeight="15" x14ac:dyDescent="0.25"/>
  <sheetData>
    <row r="2" spans="2:6" x14ac:dyDescent="0.25">
      <c r="B2" t="s">
        <v>16</v>
      </c>
      <c r="F2" t="s">
        <v>17</v>
      </c>
    </row>
  </sheetData>
  <customSheetViews>
    <customSheetView guid="{229CC9E5-9278-464C-B518-7D86C5DFF7FB}">
      <selection activeCell="N27" sqref="N27"/>
      <pageMargins left="0.7" right="0.7" top="0.75" bottom="0.75" header="0.3" footer="0.3"/>
    </customSheetView>
    <customSheetView guid="{14785100-0567-4FD3-9986-850FB7858AFE}">
      <selection activeCell="N27" sqref="N2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7E89D9-8EE2-47C4-A13E-654F6C8719B8}">
  <dimension ref="B2"/>
  <sheetViews>
    <sheetView topLeftCell="A7" zoomScale="130" zoomScaleNormal="130" workbookViewId="0">
      <selection activeCell="M23" sqref="M23"/>
    </sheetView>
  </sheetViews>
  <sheetFormatPr defaultRowHeight="15" x14ac:dyDescent="0.25"/>
  <sheetData>
    <row r="2" spans="2:2" x14ac:dyDescent="0.25">
      <c r="B2" t="s">
        <v>68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M1"/>
  <sheetViews>
    <sheetView zoomScale="85" zoomScaleNormal="85" workbookViewId="0">
      <selection activeCell="E71" sqref="E71"/>
    </sheetView>
  </sheetViews>
  <sheetFormatPr defaultRowHeight="15" x14ac:dyDescent="0.25"/>
  <sheetData>
    <row r="1" spans="13:13" x14ac:dyDescent="0.25">
      <c r="M1" t="s">
        <v>30</v>
      </c>
    </row>
  </sheetData>
  <customSheetViews>
    <customSheetView guid="{229CC9E5-9278-464C-B518-7D86C5DFF7FB}">
      <selection activeCell="M2" sqref="M2"/>
      <pageMargins left="0.7" right="0.7" top="0.75" bottom="0.75" header="0.3" footer="0.3"/>
    </customSheetView>
    <customSheetView guid="{14785100-0567-4FD3-9986-850FB7858AFE}" topLeftCell="A10">
      <selection activeCell="M41" sqref="M41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"/>
  <sheetViews>
    <sheetView workbookViewId="0">
      <selection activeCell="AA1" sqref="AA1"/>
    </sheetView>
  </sheetViews>
  <sheetFormatPr defaultRowHeight="15" x14ac:dyDescent="0.25"/>
  <sheetData/>
  <pageMargins left="0.25" right="0.25" top="0.75" bottom="0.75" header="0.3" footer="0.3"/>
  <pageSetup paperSize="17" scale="5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1% plus calcs</vt:lpstr>
      <vt:lpstr>Appendix3 table from B.17B</vt:lpstr>
      <vt:lpstr>Table 4-5</vt:lpstr>
      <vt:lpstr>Figure 1 SIR 2016-5140</vt:lpstr>
      <vt:lpstr>Pages 12-15 from Bulletin 17b</vt:lpstr>
      <vt:lpstr>Procedure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Jenkins, Emily Poynter</dc:creator>
  <cp:lastModifiedBy>Chad Heimerl</cp:lastModifiedBy>
  <cp:lastPrinted>2017-02-08T17:16:25Z</cp:lastPrinted>
  <dcterms:created xsi:type="dcterms:W3CDTF">2016-03-24T17:28:57Z</dcterms:created>
  <dcterms:modified xsi:type="dcterms:W3CDTF">2022-01-24T22:42:13Z</dcterms:modified>
</cp:coreProperties>
</file>